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教学进程表" sheetId="5" r:id="rId1"/>
    <sheet name="Sheet3" sheetId="10" r:id="rId2"/>
    <sheet name="Sheet1" sheetId="8" state="hidden" r:id="rId3"/>
    <sheet name="Sheet2" sheetId="9" state="hidden" r:id="rId4"/>
  </sheets>
  <definedNames>
    <definedName name="_xlnm._FilterDatabase" localSheetId="0" hidden="1">教学进程表!$A$3:$Q$153</definedName>
    <definedName name="_xlnm.Print_Area" localSheetId="0">教学进程表!$A$1:$R$153</definedName>
    <definedName name="_xlnm.Print_Titles" localSheetId="0">教学进程表!$1:$6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<sst xmlns="http://schemas.openxmlformats.org/spreadsheetml/2006/main" count="692" uniqueCount="436">
  <si>
    <t>生物工程专业（酿造与蒸馏） 教学进程表</t>
  </si>
  <si>
    <r>
      <rPr>
        <sz val="10"/>
        <rFont val="宋体"/>
        <charset val="134"/>
      </rPr>
      <t>课程类别</t>
    </r>
  </si>
  <si>
    <t>课程性质</t>
  </si>
  <si>
    <t>课程代码</t>
  </si>
  <si>
    <t>课程中文名称</t>
  </si>
  <si>
    <t>课程英文名称</t>
  </si>
  <si>
    <t>课程属性</t>
  </si>
  <si>
    <r>
      <rPr>
        <sz val="10"/>
        <rFont val="宋体"/>
        <charset val="134"/>
      </rPr>
      <t>学</t>
    </r>
    <r>
      <rPr>
        <sz val="10"/>
        <rFont val="Times New Roman"/>
        <charset val="134"/>
      </rPr>
      <t xml:space="preserve">
</t>
    </r>
    <r>
      <rPr>
        <sz val="10"/>
        <rFont val="宋体"/>
        <charset val="134"/>
      </rPr>
      <t>分</t>
    </r>
  </si>
  <si>
    <t>总学时数</t>
  </si>
  <si>
    <t>学时分配</t>
  </si>
  <si>
    <t>线上学时</t>
  </si>
  <si>
    <t>课外学时</t>
  </si>
  <si>
    <t>开课学期</t>
  </si>
  <si>
    <t>开课单位</t>
  </si>
  <si>
    <t>讲
课</t>
  </si>
  <si>
    <r>
      <rPr>
        <sz val="10"/>
        <rFont val="Times New Roman"/>
        <charset val="134"/>
      </rPr>
      <t xml:space="preserve"> </t>
    </r>
    <r>
      <rPr>
        <sz val="10"/>
        <rFont val="宋体"/>
        <charset val="134"/>
      </rPr>
      <t>实
验</t>
    </r>
  </si>
  <si>
    <r>
      <rPr>
        <sz val="10"/>
        <rFont val="宋体"/>
        <charset val="134"/>
      </rPr>
      <t>上</t>
    </r>
    <r>
      <rPr>
        <sz val="10"/>
        <rFont val="Times New Roman"/>
        <charset val="134"/>
      </rPr>
      <t xml:space="preserve">
</t>
    </r>
    <r>
      <rPr>
        <sz val="10"/>
        <rFont val="宋体"/>
        <charset val="134"/>
      </rPr>
      <t>机</t>
    </r>
  </si>
  <si>
    <t>实
践</t>
  </si>
  <si>
    <r>
      <rPr>
        <sz val="9"/>
        <rFont val="宋体"/>
        <charset val="134"/>
      </rPr>
      <t>通识教育课程</t>
    </r>
  </si>
  <si>
    <r>
      <rPr>
        <sz val="9"/>
        <rFont val="宋体"/>
        <charset val="134"/>
      </rPr>
      <t>思政类</t>
    </r>
  </si>
  <si>
    <t>K160401125</t>
  </si>
  <si>
    <t>思想道德与法治</t>
  </si>
  <si>
    <t xml:space="preserve"> Ideology and morality and rule of law  </t>
  </si>
  <si>
    <t>必修</t>
  </si>
  <si>
    <t>16</t>
  </si>
  <si>
    <t>K160200125</t>
  </si>
  <si>
    <t>中国近现代史纲要</t>
  </si>
  <si>
    <t>Outline of Modern Chinese History</t>
  </si>
  <si>
    <t xml:space="preserve"> </t>
  </si>
  <si>
    <t>K160300125</t>
  </si>
  <si>
    <r>
      <rPr>
        <sz val="9"/>
        <rFont val="宋体"/>
        <charset val="134"/>
      </rPr>
      <t>马克思主义基本原理</t>
    </r>
  </si>
  <si>
    <t>Basic principles of Marxism</t>
  </si>
  <si>
    <t>K160100225</t>
  </si>
  <si>
    <r>
      <rPr>
        <sz val="9"/>
        <rFont val="宋体"/>
        <charset val="134"/>
      </rPr>
      <t>毛泽东思想和中国特色社会主义理论体系概论</t>
    </r>
  </si>
  <si>
    <t>An introduction to Mao Zedong thought and the theoretical system of socialism with Chinese characteristics</t>
  </si>
  <si>
    <t>K160500230</t>
  </si>
  <si>
    <t>习近平新时代中国特色社会主义思想概论</t>
  </si>
  <si>
    <t>Introduction to Xi Jinping Thought on Socialism with Chinese Characteristics for a New Era</t>
  </si>
  <si>
    <t>K240200120</t>
  </si>
  <si>
    <t>形势与政策</t>
  </si>
  <si>
    <t>Situation and Policies</t>
  </si>
  <si>
    <t>1-8</t>
  </si>
  <si>
    <t>S160100520</t>
  </si>
  <si>
    <t>思想政治理论课综合实践</t>
  </si>
  <si>
    <t>Integrated practice of ideological and political theory course</t>
  </si>
  <si>
    <t>K160201120</t>
  </si>
  <si>
    <t>中共党史</t>
  </si>
  <si>
    <t>History of the Communist Party of China</t>
  </si>
  <si>
    <t>K160202110</t>
  </si>
  <si>
    <t>新中国史</t>
  </si>
  <si>
    <t>History of the People's Republic of China</t>
  </si>
  <si>
    <t>K160101110</t>
  </si>
  <si>
    <t>改革开放史</t>
  </si>
  <si>
    <t>History of China's Reform and Opening-up</t>
  </si>
  <si>
    <t>K160301120</t>
  </si>
  <si>
    <t>社会主义发展史</t>
  </si>
  <si>
    <t>History of  the Development of Socialism</t>
  </si>
  <si>
    <t>小计</t>
  </si>
  <si>
    <t>304</t>
  </si>
  <si>
    <r>
      <rPr>
        <sz val="9"/>
        <color rgb="FFFF0000"/>
        <rFont val="宋体"/>
        <charset val="134"/>
      </rPr>
      <t>“四史”修读说明：中共党史、新中国史、改革开放史和社会主义发展史这</t>
    </r>
    <r>
      <rPr>
        <sz val="9"/>
        <color rgb="FFFF0000"/>
        <rFont val="Times New Roman"/>
        <charset val="134"/>
      </rPr>
      <t>4</t>
    </r>
    <r>
      <rPr>
        <sz val="9"/>
        <color rgb="FFFF0000"/>
        <rFont val="宋体"/>
        <charset val="134"/>
      </rPr>
      <t>门课程要求至少修读</t>
    </r>
    <r>
      <rPr>
        <sz val="9"/>
        <color rgb="FFFF0000"/>
        <rFont val="Times New Roman"/>
        <charset val="134"/>
      </rPr>
      <t>2</t>
    </r>
    <r>
      <rPr>
        <sz val="9"/>
        <color rgb="FFFF0000"/>
        <rFont val="宋体"/>
        <charset val="134"/>
      </rPr>
      <t>学分。</t>
    </r>
  </si>
  <si>
    <r>
      <rPr>
        <sz val="9"/>
        <rFont val="宋体"/>
        <charset val="134"/>
      </rPr>
      <t>英语类</t>
    </r>
  </si>
  <si>
    <t>K200210135</t>
  </si>
  <si>
    <r>
      <rPr>
        <sz val="9"/>
        <rFont val="宋体"/>
        <charset val="134"/>
      </rPr>
      <t>英语听力</t>
    </r>
    <r>
      <rPr>
        <sz val="9"/>
        <rFont val="Times New Roman"/>
        <charset val="134"/>
      </rPr>
      <t>-1</t>
    </r>
  </si>
  <si>
    <t>English Listening I</t>
  </si>
  <si>
    <r>
      <rPr>
        <sz val="9"/>
        <rFont val="宋体"/>
        <charset val="134"/>
      </rPr>
      <t>必修</t>
    </r>
  </si>
  <si>
    <t>04</t>
  </si>
  <si>
    <t>K200210335</t>
  </si>
  <si>
    <r>
      <rPr>
        <sz val="9"/>
        <rFont val="宋体"/>
        <charset val="134"/>
      </rPr>
      <t>英语会话</t>
    </r>
    <r>
      <rPr>
        <sz val="9"/>
        <rFont val="Times New Roman"/>
        <charset val="134"/>
      </rPr>
      <t>-1</t>
    </r>
  </si>
  <si>
    <t>English Speaking 1</t>
  </si>
  <si>
    <t>K200210235</t>
  </si>
  <si>
    <r>
      <rPr>
        <sz val="9"/>
        <rFont val="宋体"/>
        <charset val="134"/>
      </rPr>
      <t>英语听力</t>
    </r>
    <r>
      <rPr>
        <sz val="9"/>
        <rFont val="Times New Roman"/>
        <charset val="134"/>
      </rPr>
      <t>-2</t>
    </r>
  </si>
  <si>
    <t>English Listening II</t>
  </si>
  <si>
    <t>K200210435</t>
  </si>
  <si>
    <r>
      <rPr>
        <sz val="9"/>
        <rFont val="宋体"/>
        <charset val="134"/>
      </rPr>
      <t>英语会话</t>
    </r>
    <r>
      <rPr>
        <sz val="9"/>
        <rFont val="Times New Roman"/>
        <charset val="134"/>
      </rPr>
      <t>-2</t>
    </r>
  </si>
  <si>
    <t>English Speaking II</t>
  </si>
  <si>
    <t>K200610535</t>
  </si>
  <si>
    <r>
      <rPr>
        <sz val="9"/>
        <rFont val="宋体"/>
        <charset val="134"/>
      </rPr>
      <t>中级英语写作</t>
    </r>
  </si>
  <si>
    <t>Intermediate English Writing</t>
  </si>
  <si>
    <t>K200610635</t>
  </si>
  <si>
    <r>
      <rPr>
        <sz val="9"/>
        <rFont val="宋体"/>
        <charset val="134"/>
      </rPr>
      <t>中级英语听力与会话</t>
    </r>
  </si>
  <si>
    <t>Intermediate English Listening and Speaking</t>
  </si>
  <si>
    <t>K200610735</t>
  </si>
  <si>
    <r>
      <rPr>
        <sz val="9"/>
        <rFont val="宋体"/>
        <charset val="134"/>
      </rPr>
      <t>高级英语写作</t>
    </r>
  </si>
  <si>
    <t>Advanced English Writing</t>
  </si>
  <si>
    <t>K200610835</t>
  </si>
  <si>
    <r>
      <rPr>
        <sz val="9"/>
        <rFont val="宋体"/>
        <charset val="134"/>
      </rPr>
      <t>高级英语听力与会话</t>
    </r>
  </si>
  <si>
    <t>Advanced English Listening and Speaking</t>
  </si>
  <si>
    <r>
      <rPr>
        <sz val="9"/>
        <rFont val="宋体"/>
        <charset val="134"/>
      </rPr>
      <t>非艺体类学生英语类课程修读说明：大学英语类课程实施分类教学的方式，类别包含听说读写译技能类、英语考级类、考研留学类、职场英语类、学术英语类、跨文化交际类，要求修满8学分。</t>
    </r>
    <r>
      <rPr>
        <sz val="9"/>
        <color rgb="FFFF0000"/>
        <rFont val="宋体"/>
        <charset val="134"/>
      </rPr>
      <t>英语六级合格（425分及以上）可免修第四学期的英语课程。</t>
    </r>
    <r>
      <rPr>
        <sz val="9"/>
        <rFont val="宋体"/>
        <charset val="134"/>
      </rPr>
      <t>3、4年级学生可以选修分类课程。</t>
    </r>
  </si>
  <si>
    <t>数学与自然科学类</t>
  </si>
  <si>
    <t>K110100045</t>
  </si>
  <si>
    <t>高等数学F-1</t>
  </si>
  <si>
    <t>Advanced Mathematics F I</t>
  </si>
  <si>
    <t>11</t>
  </si>
  <si>
    <t>K110300145</t>
  </si>
  <si>
    <t>无机与分析化学</t>
  </si>
  <si>
    <t>Inorganic &amp; Analytical Chemistry</t>
  </si>
  <si>
    <t>S110301610</t>
  </si>
  <si>
    <t>无机化学实验B</t>
  </si>
  <si>
    <t>Inorganic Chemistry Laboratory B</t>
  </si>
  <si>
    <t>S110301010</t>
  </si>
  <si>
    <t>分析化学实验</t>
  </si>
  <si>
    <t>Analytical Chemistry Laboratory</t>
  </si>
  <si>
    <t>K110100040</t>
  </si>
  <si>
    <t>高等数学F-2</t>
  </si>
  <si>
    <t>Advanced Mathematics F II</t>
  </si>
  <si>
    <t>K110600220</t>
  </si>
  <si>
    <t>线性代数B</t>
  </si>
  <si>
    <t>Linear Algebra B</t>
  </si>
  <si>
    <t>K110200930</t>
  </si>
  <si>
    <t>大学物理C-1</t>
  </si>
  <si>
    <r>
      <rPr>
        <sz val="9"/>
        <rFont val="Times New Roman"/>
        <charset val="134"/>
      </rPr>
      <t xml:space="preserve">Physics C </t>
    </r>
    <r>
      <rPr>
        <sz val="9"/>
        <rFont val="宋体"/>
        <charset val="134"/>
      </rPr>
      <t>Ⅰ</t>
    </r>
  </si>
  <si>
    <t>K110400340</t>
  </si>
  <si>
    <t>有机化学B</t>
  </si>
  <si>
    <t>Organic Chemistry B</t>
  </si>
  <si>
    <t>2</t>
  </si>
  <si>
    <t>S110200810</t>
  </si>
  <si>
    <t>大学物理实验</t>
  </si>
  <si>
    <t>Physical  Experiment</t>
  </si>
  <si>
    <t>K110201025</t>
  </si>
  <si>
    <t>大学物理C-2</t>
  </si>
  <si>
    <t>Physics C Ⅱ</t>
  </si>
  <si>
    <t>K110500340</t>
  </si>
  <si>
    <t>物理化学B</t>
  </si>
  <si>
    <t>Physical Chemistry B</t>
  </si>
  <si>
    <t>3</t>
  </si>
  <si>
    <t>S110400515</t>
  </si>
  <si>
    <t>有机化学实验B</t>
  </si>
  <si>
    <t xml:space="preserve">Organic Chemistry Laboratory B     </t>
  </si>
  <si>
    <t>K110600425</t>
  </si>
  <si>
    <t>概率与统计B</t>
  </si>
  <si>
    <t>Probability &amp; Statistics B</t>
  </si>
  <si>
    <t>S110500515</t>
  </si>
  <si>
    <t>物理化学实验B</t>
  </si>
  <si>
    <t xml:space="preserve">Physical Chemistry Laboratory B                           </t>
  </si>
  <si>
    <t>4</t>
  </si>
  <si>
    <r>
      <rPr>
        <sz val="9"/>
        <rFont val="宋体"/>
        <charset val="134"/>
      </rPr>
      <t>计算机类</t>
    </r>
  </si>
  <si>
    <t>K100100920</t>
  </si>
  <si>
    <r>
      <rPr>
        <sz val="9"/>
        <rFont val="宋体"/>
        <charset val="134"/>
      </rPr>
      <t>信息与智能科学导论</t>
    </r>
    <r>
      <rPr>
        <sz val="9"/>
        <rFont val="Times New Roman"/>
        <charset val="134"/>
      </rPr>
      <t>A</t>
    </r>
  </si>
  <si>
    <t>Introduction to Information and Intelligence Science A</t>
  </si>
  <si>
    <t>K100101220</t>
  </si>
  <si>
    <t>计算思维与智能科学导论</t>
  </si>
  <si>
    <t>Introduction to Computational Thinking and Intelligence Science</t>
  </si>
  <si>
    <t>10</t>
  </si>
  <si>
    <t>K100101330</t>
  </si>
  <si>
    <r>
      <rPr>
        <sz val="9"/>
        <rFont val="Times New Roman"/>
        <charset val="134"/>
      </rPr>
      <t>Python</t>
    </r>
    <r>
      <rPr>
        <sz val="9"/>
        <rFont val="宋体"/>
        <charset val="134"/>
      </rPr>
      <t>语言程序设计</t>
    </r>
  </si>
  <si>
    <t>Python Language</t>
  </si>
  <si>
    <t>计算机类课程修读说明：大学计算机类课程实施分级教学，学生根据计算机分级考试成绩按照“1级起点”和“2级起点”修读相关课程，详见《天津科技大学计算机类课程分级教学实施方案》，要求修满5学分</t>
  </si>
  <si>
    <r>
      <rPr>
        <sz val="9"/>
        <rFont val="宋体"/>
        <charset val="134"/>
      </rPr>
      <t>军体类</t>
    </r>
  </si>
  <si>
    <t>K240100320</t>
  </si>
  <si>
    <t>军事理论</t>
  </si>
  <si>
    <t>Military Theory</t>
  </si>
  <si>
    <t>24</t>
  </si>
  <si>
    <t>S240100320</t>
  </si>
  <si>
    <t>军事技能训练</t>
  </si>
  <si>
    <t>Military Skills Training</t>
  </si>
  <si>
    <t>2w</t>
  </si>
  <si>
    <t>K130100010</t>
  </si>
  <si>
    <r>
      <rPr>
        <sz val="9"/>
        <rFont val="宋体"/>
        <charset val="134"/>
      </rPr>
      <t>体育</t>
    </r>
    <r>
      <rPr>
        <sz val="9"/>
        <rFont val="Times New Roman"/>
        <charset val="134"/>
      </rPr>
      <t>-1</t>
    </r>
  </si>
  <si>
    <t>Physical Education I</t>
  </si>
  <si>
    <t>13</t>
  </si>
  <si>
    <t>K130200010</t>
  </si>
  <si>
    <r>
      <rPr>
        <sz val="9"/>
        <rFont val="宋体"/>
        <charset val="134"/>
      </rPr>
      <t>体育</t>
    </r>
    <r>
      <rPr>
        <sz val="9"/>
        <rFont val="Times New Roman"/>
        <charset val="134"/>
      </rPr>
      <t>-2</t>
    </r>
  </si>
  <si>
    <t>Physical Education II</t>
  </si>
  <si>
    <t>K130300010</t>
  </si>
  <si>
    <r>
      <rPr>
        <sz val="9"/>
        <rFont val="宋体"/>
        <charset val="134"/>
      </rPr>
      <t>体育</t>
    </r>
    <r>
      <rPr>
        <sz val="9"/>
        <rFont val="Times New Roman"/>
        <charset val="134"/>
      </rPr>
      <t>-3</t>
    </r>
  </si>
  <si>
    <t>Physical Education III</t>
  </si>
  <si>
    <t>K130400010</t>
  </si>
  <si>
    <r>
      <rPr>
        <sz val="9"/>
        <rFont val="宋体"/>
        <charset val="134"/>
      </rPr>
      <t>体育</t>
    </r>
    <r>
      <rPr>
        <sz val="9"/>
        <rFont val="Times New Roman"/>
        <charset val="134"/>
      </rPr>
      <t>-4</t>
    </r>
  </si>
  <si>
    <t>Physical Education IV</t>
  </si>
  <si>
    <t>176+2W</t>
  </si>
  <si>
    <t>16+2W</t>
  </si>
  <si>
    <t>通识教育课程</t>
  </si>
  <si>
    <t>人文素养类</t>
  </si>
  <si>
    <t>K090700120</t>
  </si>
  <si>
    <t>大学语文</t>
  </si>
  <si>
    <t>College Chinese</t>
  </si>
  <si>
    <t>09</t>
  </si>
  <si>
    <t>K240300220</t>
  </si>
  <si>
    <t>心理健康教育</t>
  </si>
  <si>
    <t>Mental Health Education</t>
  </si>
  <si>
    <t>K240400110</t>
  </si>
  <si>
    <t>职业素养提升与就业指导</t>
  </si>
  <si>
    <t>Professional quality improvement and Business Foundation</t>
  </si>
  <si>
    <t>K240400210</t>
  </si>
  <si>
    <t>创业培养与就业指导</t>
  </si>
  <si>
    <t>Entrepreneurship training andBusiness Foundation</t>
  </si>
  <si>
    <t>5</t>
  </si>
  <si>
    <t>S040206910</t>
  </si>
  <si>
    <t>就业指导实践</t>
  </si>
  <si>
    <t>Business Foundation practice</t>
  </si>
  <si>
    <t>S040207010</t>
  </si>
  <si>
    <t>劳动教育</t>
  </si>
  <si>
    <t>Labour Education</t>
  </si>
  <si>
    <t>必修合计</t>
  </si>
  <si>
    <t>1864+2W</t>
  </si>
  <si>
    <t>新生研讨类</t>
  </si>
  <si>
    <t>Y040100210</t>
  </si>
  <si>
    <t>酿酒技术概论</t>
  </si>
  <si>
    <t>Introduction to Brewing Technology</t>
  </si>
  <si>
    <t>合计</t>
  </si>
  <si>
    <t>1880+2w</t>
  </si>
  <si>
    <t>学科基础课</t>
  </si>
  <si>
    <t>工程基础类</t>
  </si>
  <si>
    <t>K030100330</t>
  </si>
  <si>
    <r>
      <rPr>
        <sz val="9"/>
        <rFont val="宋体"/>
        <charset val="134"/>
      </rPr>
      <t>化工原理B</t>
    </r>
    <r>
      <rPr>
        <sz val="9"/>
        <rFont val="Times New Roman"/>
        <charset val="134"/>
      </rPr>
      <t>-1</t>
    </r>
  </si>
  <si>
    <t>Unit Operations B-I</t>
  </si>
  <si>
    <t>03</t>
  </si>
  <si>
    <t>S030100905</t>
  </si>
  <si>
    <t>化工原理实验-1</t>
  </si>
  <si>
    <t>Chemical engineering experiment I</t>
  </si>
  <si>
    <t>K030100430</t>
  </si>
  <si>
    <r>
      <rPr>
        <sz val="9"/>
        <rFont val="宋体"/>
        <charset val="134"/>
      </rPr>
      <t>化工原理B</t>
    </r>
    <r>
      <rPr>
        <sz val="9"/>
        <rFont val="Times New Roman"/>
        <charset val="134"/>
      </rPr>
      <t>-2</t>
    </r>
  </si>
  <si>
    <t>Unit Operations B-II</t>
  </si>
  <si>
    <t>S030101005</t>
  </si>
  <si>
    <t>化工原理实验-2</t>
  </si>
  <si>
    <t>Chemical engineering experiment II</t>
  </si>
  <si>
    <t>K010100725</t>
  </si>
  <si>
    <t>工程制图E</t>
  </si>
  <si>
    <t>Engineering Drawing</t>
  </si>
  <si>
    <t>01</t>
  </si>
  <si>
    <t>K040103515</t>
  </si>
  <si>
    <t>环境生物学（双语）A</t>
  </si>
  <si>
    <t>Environmental BiotechnologyA</t>
  </si>
  <si>
    <t>K040103510</t>
  </si>
  <si>
    <t>生物产业与工程经济学</t>
  </si>
  <si>
    <t>Biological Industry and Engineering Economics</t>
  </si>
  <si>
    <t>专业基础类</t>
  </si>
  <si>
    <t>K040600010</t>
  </si>
  <si>
    <t>习近平总书记关于科技创新的重要论述</t>
  </si>
  <si>
    <t>General Secretary Xi Jinping important exposition on scientific and technological innovation</t>
  </si>
  <si>
    <t>K140400140</t>
  </si>
  <si>
    <r>
      <rPr>
        <sz val="9"/>
        <rFont val="宋体"/>
        <charset val="134"/>
      </rPr>
      <t>生物化学</t>
    </r>
    <r>
      <rPr>
        <sz val="9"/>
        <rFont val="Times New Roman"/>
        <charset val="134"/>
      </rPr>
      <t>A</t>
    </r>
  </si>
  <si>
    <t>Biochemistry  A</t>
  </si>
  <si>
    <t>S140300710</t>
  </si>
  <si>
    <t>生物化学实验技术B</t>
  </si>
  <si>
    <t>Experimental Technics of Biochemistry B</t>
  </si>
  <si>
    <t>14</t>
  </si>
  <si>
    <t>K040301335</t>
  </si>
  <si>
    <t>微生物学C</t>
  </si>
  <si>
    <t>Microbiology C</t>
  </si>
  <si>
    <t>S040300215</t>
  </si>
  <si>
    <t>微生物学实验</t>
  </si>
  <si>
    <t>Microbiological Experiment</t>
  </si>
  <si>
    <t>专业教育课程</t>
  </si>
  <si>
    <t>专业核心（必修）课程</t>
  </si>
  <si>
    <t>K040101620</t>
  </si>
  <si>
    <t>酿造酒工艺学</t>
  </si>
  <si>
    <t>Brewing Technology</t>
  </si>
  <si>
    <t>K040101720</t>
  </si>
  <si>
    <t>蒸馏酒工艺学</t>
  </si>
  <si>
    <t>Liquor Technology</t>
  </si>
  <si>
    <t>K040101815</t>
  </si>
  <si>
    <t>酒类风味化学与品评技术</t>
  </si>
  <si>
    <t>Flavor Chemistry of Alcoholic Beverage and Tasting Technology</t>
  </si>
  <si>
    <t>K040101920</t>
  </si>
  <si>
    <t>生物反应工程</t>
  </si>
  <si>
    <t>Bioreaction Engineering Principles</t>
  </si>
  <si>
    <t>K040102020</t>
  </si>
  <si>
    <t>发酵工程</t>
  </si>
  <si>
    <t>Fermentation Engineering</t>
  </si>
  <si>
    <t>专业选修课程</t>
  </si>
  <si>
    <t>K040100915</t>
  </si>
  <si>
    <t>细胞工程</t>
  </si>
  <si>
    <t>Cell Engineering</t>
  </si>
  <si>
    <t>选修</t>
  </si>
  <si>
    <t>K040300620</t>
  </si>
  <si>
    <t>基因工程</t>
  </si>
  <si>
    <t>Genetic Engineering</t>
  </si>
  <si>
    <t>S040300810</t>
  </si>
  <si>
    <t>基因工程实验</t>
  </si>
  <si>
    <t>Genetic Engineering Experiment</t>
  </si>
  <si>
    <t>32</t>
  </si>
  <si>
    <t>K040101115</t>
  </si>
  <si>
    <t>酶工程</t>
  </si>
  <si>
    <t>Enzyme Engineering</t>
  </si>
  <si>
    <t>K040102315</t>
  </si>
  <si>
    <t>发酵过程检测与控制</t>
  </si>
  <si>
    <t>Measurement And Control of Fermentation Process</t>
  </si>
  <si>
    <t>K040102410</t>
  </si>
  <si>
    <t>酵母工艺学</t>
  </si>
  <si>
    <t>Yeast Technology</t>
  </si>
  <si>
    <t>K040102820</t>
  </si>
  <si>
    <t>代谢控制发酵</t>
  </si>
  <si>
    <t>Metabolic Control Fermentation</t>
  </si>
  <si>
    <t>K040102515</t>
  </si>
  <si>
    <t>生物工程前沿讲座</t>
  </si>
  <si>
    <t>Hot Topics on Bioengineering</t>
  </si>
  <si>
    <t>K040104015</t>
  </si>
  <si>
    <t>实验设计与统计分析</t>
  </si>
  <si>
    <t>Experimental Design and Statistical Analysis</t>
  </si>
  <si>
    <t>7</t>
  </si>
  <si>
    <t>K040101515</t>
  </si>
  <si>
    <t>酒精工艺学</t>
  </si>
  <si>
    <t>Ethanol and Liquor Technology</t>
  </si>
  <si>
    <t>K040102720</t>
  </si>
  <si>
    <t>生物信息学</t>
  </si>
  <si>
    <t>Bioinformatics</t>
  </si>
  <si>
    <t>K010100710</t>
  </si>
  <si>
    <t>计算机辅助设计</t>
  </si>
  <si>
    <t>Computer Aided Design</t>
  </si>
  <si>
    <t>最低应修学分</t>
  </si>
  <si>
    <t>必修
(合作办学前期课程)</t>
  </si>
  <si>
    <t>E200200130</t>
  </si>
  <si>
    <t>基础生物学导论-1</t>
  </si>
  <si>
    <t>Introductory Biology I</t>
  </si>
  <si>
    <t>E200200230</t>
  </si>
  <si>
    <t>基础生物学导论-2</t>
  </si>
  <si>
    <t>Introductory Biology II</t>
  </si>
  <si>
    <t>E200200330</t>
  </si>
  <si>
    <t>植物生物学</t>
  </si>
  <si>
    <t>Science and Exploitation of Plants</t>
  </si>
  <si>
    <t>E200200530</t>
  </si>
  <si>
    <t>微生物与生物化学原理</t>
  </si>
  <si>
    <t>Principles of Microbiology and Biochemistry</t>
  </si>
  <si>
    <t>E200200630</t>
  </si>
  <si>
    <t>细胞与分子生物学</t>
  </si>
  <si>
    <t>Cell and Molecular Biology</t>
  </si>
  <si>
    <r>
      <rPr>
        <sz val="9"/>
        <rFont val="宋体"/>
        <charset val="134"/>
      </rPr>
      <t xml:space="preserve">专业选修课程
</t>
    </r>
    <r>
      <rPr>
        <sz val="9"/>
        <rFont val="Times New Roman"/>
        <charset val="134"/>
      </rPr>
      <t>(</t>
    </r>
    <r>
      <rPr>
        <sz val="9"/>
        <rFont val="宋体"/>
        <charset val="134"/>
      </rPr>
      <t>合作办学前期课程</t>
    </r>
    <r>
      <rPr>
        <sz val="9"/>
        <rFont val="Times New Roman"/>
        <charset val="134"/>
      </rPr>
      <t>)</t>
    </r>
  </si>
  <si>
    <t>E200200730</t>
  </si>
  <si>
    <t>饮料与食品科学原理</t>
  </si>
  <si>
    <t>Concepts in Beverage and Food Science</t>
  </si>
  <si>
    <t>E200200830</t>
  </si>
  <si>
    <t>过程技术概论</t>
  </si>
  <si>
    <t>Introduction to Process Technology</t>
  </si>
  <si>
    <t>E200200430</t>
  </si>
  <si>
    <t>微生物生理学</t>
  </si>
  <si>
    <t>Microbial Physiology</t>
  </si>
  <si>
    <t>合作办学前期选修课程，最低应修到3学分。未达到此要求，不能授予天津科技大学毕业证书。超出3学分的部分，可等量替代中方专业选修课程学分。</t>
  </si>
  <si>
    <t>专业选修选修
(合作办学前期课程)</t>
  </si>
  <si>
    <t>E200200915</t>
  </si>
  <si>
    <t>生物工程专题前沿-1</t>
  </si>
  <si>
    <t>Frontiers in Bioengineering I</t>
  </si>
  <si>
    <t>E200201015</t>
  </si>
  <si>
    <t>生物工程专题前沿-2</t>
  </si>
  <si>
    <t>Frontiers in Bioengineering II</t>
  </si>
  <si>
    <t>E200201115</t>
  </si>
  <si>
    <t>生物工程专题前沿-3</t>
  </si>
  <si>
    <t>Frontiers in Bioengineering III</t>
  </si>
  <si>
    <t>最低应修学分（小计）</t>
  </si>
  <si>
    <r>
      <rPr>
        <sz val="9"/>
        <rFont val="宋体"/>
        <charset val="134"/>
      </rPr>
      <t>合作办学前期必修</t>
    </r>
    <r>
      <rPr>
        <sz val="9"/>
        <rFont val="Times New Roman"/>
        <charset val="134"/>
      </rPr>
      <t>+</t>
    </r>
    <r>
      <rPr>
        <sz val="9"/>
        <rFont val="宋体"/>
        <charset val="134"/>
      </rPr>
      <t>选修课程全部通过（共</t>
    </r>
    <r>
      <rPr>
        <sz val="9"/>
        <rFont val="Times New Roman"/>
        <charset val="134"/>
      </rPr>
      <t>8</t>
    </r>
    <r>
      <rPr>
        <sz val="9"/>
        <rFont val="宋体"/>
        <charset val="134"/>
      </rPr>
      <t>门，不含生物工程专题前沿</t>
    </r>
    <r>
      <rPr>
        <sz val="9"/>
        <rFont val="Times New Roman"/>
        <charset val="134"/>
      </rPr>
      <t>1,2,3</t>
    </r>
    <r>
      <rPr>
        <sz val="9"/>
        <rFont val="宋体"/>
        <charset val="134"/>
      </rPr>
      <t>）并且雅思</t>
    </r>
    <r>
      <rPr>
        <sz val="9"/>
        <rFont val="Times New Roman"/>
        <charset val="134"/>
      </rPr>
      <t>6.0</t>
    </r>
    <r>
      <rPr>
        <sz val="9"/>
        <rFont val="宋体"/>
        <charset val="134"/>
      </rPr>
      <t>以上（单科不低于</t>
    </r>
    <r>
      <rPr>
        <sz val="9"/>
        <rFont val="Times New Roman"/>
        <charset val="134"/>
      </rPr>
      <t>5.5</t>
    </r>
    <r>
      <rPr>
        <sz val="9"/>
        <rFont val="宋体"/>
        <charset val="134"/>
      </rPr>
      <t>），所有天津科技大学必修课程及格，经英国合作方学校审核通过，可去合作方学校继续学习。</t>
    </r>
  </si>
  <si>
    <t>专业核心课程
(合作办学后期课程)</t>
  </si>
  <si>
    <t>E200201240</t>
  </si>
  <si>
    <t>高级酿造与蒸馏-1</t>
  </si>
  <si>
    <t>Advanced Brewing and Distilling I</t>
  </si>
  <si>
    <t>E200201340</t>
  </si>
  <si>
    <t>高级酿造与蒸馏-2</t>
  </si>
  <si>
    <t>Advanced Brewing and Distilling II</t>
  </si>
  <si>
    <t>E200201440</t>
  </si>
  <si>
    <t>定性及定量技能-1</t>
  </si>
  <si>
    <t>Qualitative and Quantitative Skills I</t>
  </si>
  <si>
    <t>E200201540</t>
  </si>
  <si>
    <t>荣誉学位专案执行</t>
  </si>
  <si>
    <t>Honours Project Execution</t>
  </si>
  <si>
    <t>8W</t>
  </si>
  <si>
    <t>E200201640</t>
  </si>
  <si>
    <t>高级酿造与蒸馏-3</t>
  </si>
  <si>
    <t>Advanced Brewing and Distilling III</t>
  </si>
  <si>
    <t>E200201740</t>
  </si>
  <si>
    <t>高级酿造与蒸馏-4</t>
  </si>
  <si>
    <t>Advanced Brewing and Distilling IV</t>
  </si>
  <si>
    <t>E200201840</t>
  </si>
  <si>
    <t>定性及定量技能-2</t>
  </si>
  <si>
    <t>Qualitative and Quantitative Skills II</t>
  </si>
  <si>
    <t>E200201940</t>
  </si>
  <si>
    <t>荣誉学位报告</t>
  </si>
  <si>
    <t>Honours Project Reporting</t>
  </si>
  <si>
    <t>384+16w</t>
  </si>
  <si>
    <t>专业课程限免类</t>
  </si>
  <si>
    <t>K040102120</t>
  </si>
  <si>
    <t>生物分离工程</t>
  </si>
  <si>
    <t xml:space="preserve">Bio-separation Engineering </t>
  </si>
  <si>
    <t>S040102105</t>
  </si>
  <si>
    <t>生物分离工程实验</t>
  </si>
  <si>
    <t>Bio-separation Engineering Experiment</t>
  </si>
  <si>
    <t>K040100520</t>
  </si>
  <si>
    <t>生物工程设备与工厂设计</t>
  </si>
  <si>
    <t>Equipment of Bioengineering and Design Conspectus for Biologic Plant</t>
  </si>
  <si>
    <t>集中实践教学环节</t>
  </si>
  <si>
    <t>综合性实验</t>
  </si>
  <si>
    <t>S040103130</t>
  </si>
  <si>
    <t>生物工程工艺实验</t>
  </si>
  <si>
    <t>Biotechnology Experiment</t>
  </si>
  <si>
    <t>3w</t>
  </si>
  <si>
    <t>专业课程设计</t>
  </si>
  <si>
    <t>S030101120</t>
  </si>
  <si>
    <t>化工原理课程设计</t>
  </si>
  <si>
    <t>Course Design of Unit Operations</t>
  </si>
  <si>
    <t>S040103320</t>
  </si>
  <si>
    <t>生物工程课程设计</t>
  </si>
  <si>
    <t>Course Design of Bioengineering</t>
  </si>
  <si>
    <t>集中实习实践</t>
  </si>
  <si>
    <t>S040103410</t>
  </si>
  <si>
    <t>认识实习</t>
  </si>
  <si>
    <t>Manufacuring Practice</t>
  </si>
  <si>
    <t>S040103125</t>
  </si>
  <si>
    <t>毕业实习</t>
  </si>
  <si>
    <t>Graduation Practice</t>
  </si>
  <si>
    <t>8</t>
  </si>
  <si>
    <t>S040103265</t>
  </si>
  <si>
    <t>毕业设计（论文）</t>
  </si>
  <si>
    <t xml:space="preserve">Graduation Design (Thesis) </t>
  </si>
  <si>
    <t>13w</t>
  </si>
  <si>
    <t>工程实践训练</t>
  </si>
  <si>
    <t>S011001110</t>
  </si>
  <si>
    <t>工程实践训练C</t>
  </si>
  <si>
    <t>Engineering Practice Traning C</t>
  </si>
  <si>
    <t>1w</t>
  </si>
  <si>
    <t>小计（第4年出国限免课程）</t>
  </si>
  <si>
    <t>26W</t>
  </si>
  <si>
    <t>个性培养及创新拓展课程</t>
  </si>
  <si>
    <r>
      <rPr>
        <sz val="9"/>
        <rFont val="宋体"/>
        <charset val="134"/>
      </rPr>
      <t>新工科</t>
    </r>
  </si>
  <si>
    <t>新文科</t>
  </si>
  <si>
    <t>德育培养与劳动训练</t>
  </si>
  <si>
    <t>G001400110</t>
  </si>
  <si>
    <r>
      <rPr>
        <sz val="9"/>
        <color theme="1"/>
        <rFont val="宋体"/>
        <charset val="134"/>
      </rPr>
      <t>国家安全教育</t>
    </r>
  </si>
  <si>
    <t>National Security Education</t>
  </si>
  <si>
    <r>
      <rPr>
        <sz val="9"/>
        <color theme="1"/>
        <rFont val="宋体"/>
        <charset val="134"/>
      </rPr>
      <t>必选</t>
    </r>
  </si>
  <si>
    <t>创新创业与职业发展</t>
  </si>
  <si>
    <t>审美体验与艺术</t>
  </si>
  <si>
    <t>要求修满2学分</t>
  </si>
  <si>
    <t>要求至少修读10学分</t>
  </si>
  <si>
    <t>160</t>
  </si>
  <si>
    <t>个性化课程修读说明：1.根据《天津科技大学创新创业学分认定办法》的规定，可通过参加创新创业训练项目、学科竞赛获奖等认定创新创业与发展类学分；2.新工科/新文科类学分，学生可根据培养类型和个人兴趣，从本专业的专业领域选修课中修读或从跨学科跨专业类课程中修读或修读某微专业模块课程。</t>
  </si>
  <si>
    <r>
      <rPr>
        <sz val="9"/>
        <rFont val="宋体"/>
        <charset val="134"/>
      </rPr>
      <t>总计</t>
    </r>
  </si>
  <si>
    <t>3128+28W</t>
  </si>
  <si>
    <t>课程类别</t>
  </si>
  <si>
    <t>学分</t>
  </si>
  <si>
    <t>占总学分比例</t>
  </si>
  <si>
    <t>学时</t>
  </si>
  <si>
    <r>
      <rPr>
        <b/>
        <sz val="10.5"/>
        <rFont val="等线"/>
        <charset val="134"/>
      </rPr>
      <t>实践</t>
    </r>
    <r>
      <rPr>
        <b/>
        <sz val="10.5"/>
        <rFont val="Times New Roman"/>
        <charset val="134"/>
      </rPr>
      <t>教学</t>
    </r>
  </si>
  <si>
    <r>
      <rPr>
        <b/>
        <sz val="10.5"/>
        <rFont val="等线"/>
        <charset val="134"/>
      </rPr>
      <t>占总</t>
    </r>
    <r>
      <rPr>
        <b/>
        <sz val="10.5"/>
        <rFont val="Times New Roman"/>
        <charset val="134"/>
      </rPr>
      <t>学</t>
    </r>
    <r>
      <rPr>
        <b/>
        <sz val="10.5"/>
        <rFont val="等线"/>
        <charset val="134"/>
      </rPr>
      <t>分</t>
    </r>
    <r>
      <rPr>
        <b/>
        <sz val="10.5"/>
        <rFont val="Times New Roman"/>
        <charset val="134"/>
      </rPr>
      <t>比</t>
    </r>
  </si>
  <si>
    <r>
      <rPr>
        <sz val="10.5"/>
        <rFont val="Times New Roman"/>
        <charset val="134"/>
      </rPr>
      <t>通识教育课</t>
    </r>
    <r>
      <rPr>
        <sz val="10.5"/>
        <rFont val="等线"/>
        <charset val="134"/>
      </rPr>
      <t>程</t>
    </r>
  </si>
  <si>
    <r>
      <rPr>
        <sz val="10.5"/>
        <rFont val="Times New Roman"/>
        <charset val="134"/>
      </rPr>
      <t>学科基础课</t>
    </r>
    <r>
      <rPr>
        <sz val="10.5"/>
        <rFont val="等线"/>
        <charset val="134"/>
      </rPr>
      <t>程</t>
    </r>
  </si>
  <si>
    <r>
      <rPr>
        <sz val="10.5"/>
        <rFont val="Times New Roman"/>
        <charset val="134"/>
      </rPr>
      <t>专业</t>
    </r>
    <r>
      <rPr>
        <sz val="10.5"/>
        <rFont val="等线"/>
        <charset val="134"/>
      </rPr>
      <t>教育</t>
    </r>
    <r>
      <rPr>
        <sz val="10.5"/>
        <rFont val="Times New Roman"/>
        <charset val="134"/>
      </rPr>
      <t>课</t>
    </r>
    <r>
      <rPr>
        <sz val="10.5"/>
        <rFont val="等线"/>
        <charset val="134"/>
      </rPr>
      <t>程</t>
    </r>
  </si>
  <si>
    <t>新工科</t>
  </si>
  <si>
    <t>审美体验与艺术鉴赏</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</si>
</sst>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
    <numFmt numFmtId="178" formatCode="0.0_ "/>
    <numFmt numFmtId="179" formatCode="0_);[Red]\(0\)"/>
    <numFmt numFmtId="180" formatCode="0.0_);[Red]\(0.0\)"/>
    <numFmt numFmtId="181" formatCode="0.0"/>
  </numFmts>
  <fonts count="43">
    <font>
      <sz val="12"/>
      <name val="宋体"/>
      <charset val="134"/>
    </font>
    <font>
      <b/>
      <sz val="10.5"/>
      <name val="Times New Roman"/>
      <charset val="134"/>
    </font>
    <font>
      <b/>
      <sz val="10.5"/>
      <name val="等线"/>
      <charset val="134"/>
    </font>
    <font>
      <sz val="10.5"/>
      <name val="Times New Roman"/>
      <charset val="134"/>
    </font>
    <font>
      <sz val="10.5"/>
      <name val="等线"/>
      <charset val="134"/>
    </font>
    <font>
      <sz val="12"/>
      <name val="Times New Roman"/>
      <charset val="134"/>
    </font>
    <font>
      <sz val="9"/>
      <name val="Times New Roman"/>
      <charset val="134"/>
    </font>
    <font>
      <b/>
      <sz val="14"/>
      <name val="宋体"/>
      <charset val="134"/>
    </font>
    <font>
      <sz val="10"/>
      <name val="Times New Roman"/>
      <charset val="134"/>
    </font>
    <font>
      <sz val="10"/>
      <name val="宋体"/>
      <charset val="134"/>
    </font>
    <font>
      <sz val="9"/>
      <name val="宋体"/>
      <charset val="134"/>
    </font>
    <font>
      <sz val="9"/>
      <color rgb="FFFF0000"/>
      <name val="Times New Roman"/>
      <charset val="134"/>
    </font>
    <font>
      <sz val="9"/>
      <color theme="1"/>
      <name val="Times New Roman"/>
      <charset val="134"/>
    </font>
    <font>
      <sz val="9"/>
      <color rgb="FFFF0000"/>
      <name val="宋体"/>
      <charset val="134"/>
    </font>
    <font>
      <sz val="12"/>
      <color rgb="FFFF0000"/>
      <name val="宋体"/>
      <charset val="134"/>
    </font>
    <font>
      <sz val="9"/>
      <color theme="1"/>
      <name val="宋体"/>
      <charset val="134"/>
    </font>
    <font>
      <sz val="8"/>
      <name val="Times New Roman"/>
      <charset val="134"/>
    </font>
    <font>
      <sz val="10"/>
      <name val="Calibri"/>
      <charset val="134"/>
    </font>
    <font>
      <sz val="9"/>
      <name val="宋体"/>
      <charset val="134"/>
      <scheme val="minor"/>
    </font>
    <font>
      <sz val="12"/>
      <name val="宋体"/>
      <charset val="134"/>
      <scheme val="minor"/>
    </font>
    <font>
      <u/>
      <sz val="9"/>
      <name val="Times New Roman"/>
      <charset val="134"/>
    </font>
    <font>
      <i/>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36">
    <fill>
      <patternFill patternType="none"/>
    </fill>
    <fill>
      <patternFill patternType="gray125"/>
    </fill>
    <fill>
      <patternFill patternType="solid">
        <fgColor indexed="13"/>
        <bgColor indexed="64"/>
      </patternFill>
    </fill>
    <fill>
      <patternFill patternType="solid">
        <fgColor theme="2" tint="-0.25"/>
        <bgColor indexed="64"/>
      </patternFill>
    </fill>
    <fill>
      <patternFill patternType="solid">
        <fgColor theme="8"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5">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712">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5" borderId="4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8" applyNumberFormat="0" applyFill="0" applyAlignment="0" applyProtection="0">
      <alignment vertical="center"/>
    </xf>
    <xf numFmtId="0" fontId="29" fillId="0" borderId="48" applyNumberFormat="0" applyFill="0" applyAlignment="0" applyProtection="0">
      <alignment vertical="center"/>
    </xf>
    <xf numFmtId="0" fontId="30" fillId="0" borderId="49" applyNumberFormat="0" applyFill="0" applyAlignment="0" applyProtection="0">
      <alignment vertical="center"/>
    </xf>
    <xf numFmtId="0" fontId="30" fillId="0" borderId="0" applyNumberFormat="0" applyFill="0" applyBorder="0" applyAlignment="0" applyProtection="0">
      <alignment vertical="center"/>
    </xf>
    <xf numFmtId="0" fontId="31" fillId="6" borderId="50" applyNumberFormat="0" applyAlignment="0" applyProtection="0">
      <alignment vertical="center"/>
    </xf>
    <xf numFmtId="0" fontId="32" fillId="7" borderId="51" applyNumberFormat="0" applyAlignment="0" applyProtection="0">
      <alignment vertical="center"/>
    </xf>
    <xf numFmtId="0" fontId="33" fillId="7" borderId="50" applyNumberFormat="0" applyAlignment="0" applyProtection="0">
      <alignment vertical="center"/>
    </xf>
    <xf numFmtId="0" fontId="34" fillId="8" borderId="52" applyNumberFormat="0" applyAlignment="0" applyProtection="0">
      <alignment vertical="center"/>
    </xf>
    <xf numFmtId="0" fontId="35" fillId="0" borderId="53" applyNumberFormat="0" applyFill="0" applyAlignment="0" applyProtection="0">
      <alignment vertical="center"/>
    </xf>
    <xf numFmtId="0" fontId="36" fillId="0" borderId="54" applyNumberFormat="0" applyFill="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2"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42"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42"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42"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2"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7">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3" fillId="0" borderId="1" xfId="0" applyFont="1" applyBorder="1" applyAlignment="1">
      <alignment horizontal="center" wrapText="1"/>
    </xf>
    <xf numFmtId="176" fontId="3" fillId="0" borderId="1" xfId="0" applyNumberFormat="1" applyFont="1" applyBorder="1" applyAlignment="1">
      <alignment horizontal="center" wrapText="1"/>
    </xf>
    <xf numFmtId="177" fontId="3" fillId="0" borderId="1" xfId="0" applyNumberFormat="1" applyFont="1" applyBorder="1" applyAlignment="1">
      <alignment horizontal="center" wrapText="1"/>
    </xf>
    <xf numFmtId="10" fontId="3" fillId="0" borderId="1" xfId="0" applyNumberFormat="1" applyFont="1" applyBorder="1" applyAlignment="1">
      <alignment horizontal="center" wrapText="1"/>
    </xf>
    <xf numFmtId="0" fontId="3" fillId="0" borderId="1" xfId="0" applyFont="1" applyBorder="1" applyAlignment="1">
      <alignment horizontal="center" vertical="top" wrapText="1"/>
    </xf>
    <xf numFmtId="0" fontId="4" fillId="0" borderId="1" xfId="0" applyFont="1" applyBorder="1" applyAlignment="1">
      <alignment horizontal="center" wrapText="1"/>
    </xf>
    <xf numFmtId="176" fontId="4" fillId="0" borderId="1" xfId="0" applyNumberFormat="1" applyFont="1" applyBorder="1" applyAlignment="1">
      <alignment horizontal="center" wrapText="1"/>
    </xf>
    <xf numFmtId="178" fontId="3" fillId="0" borderId="1" xfId="0" applyNumberFormat="1" applyFont="1" applyBorder="1" applyAlignment="1">
      <alignment horizontal="center" wrapText="1"/>
    </xf>
    <xf numFmtId="0" fontId="1" fillId="0" borderId="1" xfId="0" applyFont="1" applyBorder="1" applyAlignment="1">
      <alignment horizontal="center" vertical="top" wrapText="1"/>
    </xf>
    <xf numFmtId="0" fontId="0" fillId="2" borderId="0" xfId="0" applyFill="1"/>
    <xf numFmtId="0" fontId="5" fillId="0" borderId="0" xfId="0" applyFont="1"/>
    <xf numFmtId="1" fontId="6" fillId="0" borderId="0" xfId="0" applyNumberFormat="1" applyFont="1" applyAlignment="1">
      <alignment horizontal="center"/>
    </xf>
    <xf numFmtId="0" fontId="5" fillId="0" borderId="0" xfId="0" applyFont="1" applyAlignment="1">
      <alignment vertical="center"/>
    </xf>
    <xf numFmtId="0" fontId="6" fillId="0" borderId="0" xfId="0" applyFont="1" applyAlignment="1">
      <alignment wrapText="1"/>
    </xf>
    <xf numFmtId="178" fontId="5" fillId="0" borderId="0" xfId="0" applyNumberFormat="1" applyFont="1"/>
    <xf numFmtId="49" fontId="5" fillId="0" borderId="0" xfId="0" applyNumberFormat="1" applyFont="1" applyAlignment="1">
      <alignment horizontal="center"/>
    </xf>
    <xf numFmtId="0" fontId="7" fillId="0" borderId="0" xfId="0" applyFont="1" applyAlignment="1">
      <alignment horizontal="center" vertical="center" wrapText="1"/>
    </xf>
    <xf numFmtId="178" fontId="7" fillId="0" borderId="0" xfId="0" applyNumberFormat="1" applyFont="1" applyAlignment="1">
      <alignment horizontal="center" vertical="center" wrapText="1"/>
    </xf>
    <xf numFmtId="0" fontId="5" fillId="0" borderId="2" xfId="0" applyFont="1" applyBorder="1" applyAlignment="1">
      <alignment wrapText="1"/>
    </xf>
    <xf numFmtId="0" fontId="6" fillId="0" borderId="2" xfId="0" applyFont="1" applyBorder="1" applyAlignment="1">
      <alignment horizontal="left" wrapText="1"/>
    </xf>
    <xf numFmtId="0" fontId="6" fillId="0" borderId="2" xfId="0" applyFont="1" applyBorder="1" applyAlignment="1">
      <alignment wrapText="1"/>
    </xf>
    <xf numFmtId="178" fontId="6" fillId="0" borderId="2" xfId="0" applyNumberFormat="1" applyFont="1" applyBorder="1" applyAlignment="1">
      <alignment horizont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178" fontId="8"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178" fontId="8" fillId="0" borderId="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178" fontId="8" fillId="0" borderId="7" xfId="0" applyNumberFormat="1" applyFont="1" applyBorder="1" applyAlignment="1">
      <alignment horizontal="center" vertical="center" wrapText="1"/>
    </xf>
    <xf numFmtId="0" fontId="6" fillId="0" borderId="8" xfId="0" applyFont="1" applyBorder="1" applyAlignment="1">
      <alignment horizontal="center" vertical="center" textRotation="255"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4" xfId="0" applyFont="1" applyBorder="1" applyAlignment="1">
      <alignment vertical="center" wrapText="1"/>
    </xf>
    <xf numFmtId="0" fontId="6" fillId="0" borderId="4" xfId="0" applyFont="1" applyBorder="1" applyAlignment="1">
      <alignment vertical="center" wrapText="1"/>
    </xf>
    <xf numFmtId="0" fontId="10" fillId="0" borderId="4" xfId="0" applyFont="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1" xfId="0" applyFont="1" applyBorder="1" applyAlignment="1">
      <alignment horizontal="center" vertical="center" textRotation="255"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vertical="center" wrapText="1"/>
    </xf>
    <xf numFmtId="0" fontId="10" fillId="0" borderId="1" xfId="0" applyFont="1" applyBorder="1" applyAlignment="1">
      <alignment horizontal="center" vertical="center" wrapText="1"/>
    </xf>
    <xf numFmtId="178"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178" fontId="12" fillId="0" borderId="1" xfId="0" applyNumberFormat="1" applyFont="1" applyBorder="1" applyAlignment="1">
      <alignment horizontal="center" vertical="center" wrapText="1"/>
    </xf>
    <xf numFmtId="0" fontId="10" fillId="0" borderId="1" xfId="0" applyFont="1" applyBorder="1" applyAlignment="1">
      <alignment vertical="center" wrapText="1"/>
    </xf>
    <xf numFmtId="179" fontId="13" fillId="0" borderId="1" xfId="0" applyNumberFormat="1" applyFont="1" applyBorder="1" applyAlignment="1">
      <alignment vertical="center" wrapText="1"/>
    </xf>
    <xf numFmtId="0" fontId="11" fillId="0" borderId="1" xfId="0" applyFont="1" applyBorder="1" applyAlignment="1">
      <alignment vertical="center" wrapText="1"/>
    </xf>
    <xf numFmtId="0" fontId="13" fillId="0" borderId="1" xfId="0" applyFont="1" applyBorder="1" applyAlignment="1">
      <alignment horizontal="center" vertical="center" wrapText="1"/>
    </xf>
    <xf numFmtId="178" fontId="11" fillId="0" borderId="1" xfId="0" applyNumberFormat="1" applyFont="1" applyBorder="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vertical="center"/>
    </xf>
    <xf numFmtId="0" fontId="6"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18" xfId="0" applyFont="1" applyBorder="1" applyAlignment="1">
      <alignment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0" fillId="0" borderId="21" xfId="0" applyBorder="1" applyAlignment="1">
      <alignment vertical="center"/>
    </xf>
    <xf numFmtId="0" fontId="0" fillId="0" borderId="16" xfId="0" applyBorder="1" applyAlignment="1">
      <alignment horizontal="center" vertical="center" wrapText="1"/>
    </xf>
    <xf numFmtId="0" fontId="0" fillId="0" borderId="15" xfId="0" applyBorder="1" applyAlignment="1">
      <alignment horizontal="center" vertical="center" wrapText="1"/>
    </xf>
    <xf numFmtId="58" fontId="10" fillId="0" borderId="19" xfId="0" applyNumberFormat="1" applyFont="1" applyBorder="1" applyAlignment="1">
      <alignment horizontal="center" vertical="center" wrapText="1"/>
    </xf>
    <xf numFmtId="58" fontId="10" fillId="0" borderId="22" xfId="0" applyNumberFormat="1" applyFont="1" applyBorder="1" applyAlignment="1">
      <alignment horizontal="center" vertical="center" wrapText="1"/>
    </xf>
    <xf numFmtId="0" fontId="10" fillId="0" borderId="1" xfId="0" applyFont="1" applyBorder="1" applyAlignment="1">
      <alignment horizontal="center" vertical="center" textRotation="255" wrapText="1"/>
    </xf>
    <xf numFmtId="0" fontId="6" fillId="0" borderId="1" xfId="0" applyFont="1" applyBorder="1" applyAlignment="1">
      <alignment horizontal="center" vertical="center" textRotation="255" wrapText="1"/>
    </xf>
    <xf numFmtId="0" fontId="10" fillId="0" borderId="1" xfId="0" applyFont="1" applyBorder="1" applyAlignment="1">
      <alignment horizontal="left" vertical="center" wrapText="1"/>
    </xf>
    <xf numFmtId="0" fontId="6" fillId="3" borderId="1" xfId="2030" applyFont="1" applyFill="1" applyBorder="1" applyAlignment="1">
      <alignment horizontal="center" vertical="center" wrapText="1"/>
    </xf>
    <xf numFmtId="0" fontId="6" fillId="3" borderId="1" xfId="2030" applyFont="1" applyFill="1" applyBorder="1" applyAlignment="1">
      <alignment horizontal="left" vertical="center" wrapText="1"/>
    </xf>
    <xf numFmtId="0" fontId="6" fillId="3" borderId="0" xfId="0" applyFont="1" applyFill="1" applyAlignment="1">
      <alignment wrapText="1"/>
    </xf>
    <xf numFmtId="180" fontId="6" fillId="3" borderId="1" xfId="2030" applyNumberFormat="1" applyFont="1" applyFill="1" applyBorder="1" applyAlignment="1">
      <alignment horizontal="center" vertical="center" wrapText="1"/>
    </xf>
    <xf numFmtId="0" fontId="6" fillId="3" borderId="1" xfId="2030" applyFont="1" applyFill="1" applyBorder="1" applyAlignment="1">
      <alignment vertical="center" wrapText="1"/>
    </xf>
    <xf numFmtId="0" fontId="10" fillId="0" borderId="21" xfId="0" applyFont="1" applyBorder="1" applyAlignment="1">
      <alignment vertical="center"/>
    </xf>
    <xf numFmtId="0" fontId="6" fillId="0" borderId="1" xfId="1435" applyFont="1" applyBorder="1" applyAlignment="1">
      <alignment horizontal="center" vertical="center"/>
    </xf>
    <xf numFmtId="0" fontId="6" fillId="0" borderId="1" xfId="1435" applyFont="1" applyBorder="1" applyAlignment="1">
      <alignment vertical="center" wrapText="1"/>
    </xf>
    <xf numFmtId="0" fontId="6" fillId="0" borderId="1" xfId="1435" applyFont="1" applyBorder="1" applyAlignment="1">
      <alignment horizontal="left" vertical="center" wrapText="1"/>
    </xf>
    <xf numFmtId="0" fontId="10" fillId="0" borderId="1" xfId="1435" applyFont="1" applyBorder="1" applyAlignment="1">
      <alignment horizontal="center" vertical="center" wrapText="1"/>
    </xf>
    <xf numFmtId="178" fontId="6" fillId="0" borderId="1" xfId="1435" applyNumberFormat="1" applyFont="1" applyBorder="1" applyAlignment="1">
      <alignment horizontal="center" vertical="center" wrapText="1"/>
    </xf>
    <xf numFmtId="0" fontId="6" fillId="0" borderId="1" xfId="0" applyFont="1" applyBorder="1" applyAlignment="1">
      <alignment horizontal="left" vertical="center"/>
    </xf>
    <xf numFmtId="0" fontId="10" fillId="0" borderId="1" xfId="0" applyFont="1" applyBorder="1" applyAlignment="1">
      <alignment horizontal="center" vertical="center"/>
    </xf>
    <xf numFmtId="0" fontId="10" fillId="0" borderId="17" xfId="1435" applyFont="1" applyBorder="1" applyAlignment="1">
      <alignment horizontal="center" vertical="center" wrapText="1"/>
    </xf>
    <xf numFmtId="0" fontId="10" fillId="0" borderId="18" xfId="1435" applyFont="1" applyBorder="1" applyAlignment="1">
      <alignment horizontal="center" vertical="center" wrapText="1"/>
    </xf>
    <xf numFmtId="0" fontId="10" fillId="0" borderId="18" xfId="1435" applyFont="1" applyBorder="1" applyAlignment="1">
      <alignment vertical="center" wrapText="1"/>
    </xf>
    <xf numFmtId="0" fontId="6" fillId="0" borderId="1" xfId="206" applyFont="1" applyBorder="1" applyAlignment="1">
      <alignment horizontal="center" vertical="center"/>
    </xf>
    <xf numFmtId="0" fontId="6" fillId="0" borderId="1" xfId="206" applyFont="1" applyBorder="1" applyAlignment="1">
      <alignment vertical="center" wrapText="1"/>
    </xf>
    <xf numFmtId="0" fontId="6" fillId="0" borderId="1" xfId="206" applyFont="1" applyBorder="1" applyAlignment="1">
      <alignment horizontal="left" vertical="center" wrapText="1"/>
    </xf>
    <xf numFmtId="0" fontId="10" fillId="0" borderId="1" xfId="206" applyFont="1" applyBorder="1" applyAlignment="1">
      <alignment horizontal="center" vertical="center" wrapText="1"/>
    </xf>
    <xf numFmtId="178" fontId="6" fillId="0" borderId="1" xfId="206" applyNumberFormat="1" applyFont="1" applyBorder="1" applyAlignment="1">
      <alignment horizontal="center" vertical="center" wrapText="1"/>
    </xf>
    <xf numFmtId="0" fontId="10" fillId="0" borderId="0" xfId="0" applyFont="1"/>
    <xf numFmtId="0" fontId="10" fillId="0" borderId="0" xfId="0" applyFont="1" applyAlignment="1">
      <alignment horizontal="center"/>
    </xf>
    <xf numFmtId="0" fontId="6" fillId="0" borderId="1" xfId="927" applyFont="1" applyBorder="1" applyAlignment="1">
      <alignment horizontal="center" vertical="center" wrapText="1"/>
    </xf>
    <xf numFmtId="0" fontId="6" fillId="0" borderId="23" xfId="0" applyFont="1" applyBorder="1" applyAlignment="1">
      <alignment horizontal="center" vertical="center" textRotation="255"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10" fillId="0" borderId="26" xfId="927" applyFont="1" applyBorder="1" applyAlignment="1">
      <alignment horizontal="center" vertical="center" wrapText="1"/>
    </xf>
    <xf numFmtId="0" fontId="10" fillId="0" borderId="27" xfId="927" applyFont="1" applyBorder="1" applyAlignment="1">
      <alignment horizontal="center" vertical="center" wrapText="1"/>
    </xf>
    <xf numFmtId="0" fontId="10" fillId="0" borderId="28" xfId="927" applyFont="1" applyBorder="1" applyAlignment="1">
      <alignment vertical="center" wrapText="1"/>
    </xf>
    <xf numFmtId="178" fontId="6" fillId="0" borderId="7" xfId="0" applyNumberFormat="1" applyFont="1" applyBorder="1" applyAlignment="1">
      <alignment horizontal="center" vertical="center" wrapText="1"/>
    </xf>
    <xf numFmtId="0" fontId="6" fillId="0" borderId="29" xfId="206" applyFont="1" applyBorder="1" applyAlignment="1">
      <alignment horizontal="center" vertical="center"/>
    </xf>
    <xf numFmtId="0" fontId="10" fillId="0" borderId="4" xfId="206" applyFont="1" applyBorder="1" applyAlignment="1">
      <alignment vertical="center" wrapText="1"/>
    </xf>
    <xf numFmtId="0" fontId="6" fillId="0" borderId="4" xfId="206" applyFont="1" applyBorder="1" applyAlignment="1">
      <alignment horizontal="left" vertical="center" wrapText="1"/>
    </xf>
    <xf numFmtId="0" fontId="10" fillId="0" borderId="4" xfId="206" applyFont="1" applyBorder="1" applyAlignment="1">
      <alignment horizontal="center" vertical="center" wrapText="1"/>
    </xf>
    <xf numFmtId="178" fontId="6" fillId="0" borderId="4" xfId="206" applyNumberFormat="1" applyFont="1" applyBorder="1" applyAlignment="1">
      <alignment horizontal="center" vertical="center" wrapText="1"/>
    </xf>
    <xf numFmtId="0" fontId="6" fillId="0" borderId="21" xfId="1725" applyFont="1" applyBorder="1" applyAlignment="1">
      <alignment horizontal="center" vertical="center"/>
    </xf>
    <xf numFmtId="0" fontId="10" fillId="0" borderId="1" xfId="1725" applyFont="1" applyBorder="1" applyAlignment="1">
      <alignment vertical="center" wrapText="1"/>
    </xf>
    <xf numFmtId="0" fontId="6" fillId="0" borderId="1" xfId="1725" applyFont="1" applyBorder="1" applyAlignment="1">
      <alignment horizontal="left" vertical="center" wrapText="1"/>
    </xf>
    <xf numFmtId="0" fontId="10" fillId="0" borderId="1" xfId="1725" applyFont="1" applyBorder="1" applyAlignment="1">
      <alignment horizontal="center" vertical="center" wrapText="1"/>
    </xf>
    <xf numFmtId="178" fontId="6" fillId="0" borderId="1" xfId="1725" applyNumberFormat="1" applyFont="1" applyBorder="1" applyAlignment="1">
      <alignment horizontal="center" vertical="center" wrapText="1"/>
    </xf>
    <xf numFmtId="0" fontId="12" fillId="0" borderId="21" xfId="1725" applyFont="1" applyBorder="1" applyAlignment="1">
      <alignment horizontal="center" vertical="center"/>
    </xf>
    <xf numFmtId="0" fontId="15" fillId="0" borderId="1" xfId="1725" applyFont="1" applyBorder="1" applyAlignment="1">
      <alignment vertical="center" wrapText="1"/>
    </xf>
    <xf numFmtId="0" fontId="12" fillId="0" borderId="1" xfId="1725" applyFont="1" applyBorder="1" applyAlignment="1">
      <alignment horizontal="left" vertical="center" wrapText="1"/>
    </xf>
    <xf numFmtId="0" fontId="15" fillId="0" borderId="1" xfId="1725" applyFont="1" applyBorder="1" applyAlignment="1">
      <alignment horizontal="center" vertical="center" wrapText="1"/>
    </xf>
    <xf numFmtId="178" fontId="12" fillId="0" borderId="1" xfId="1725" applyNumberFormat="1" applyFont="1" applyBorder="1" applyAlignment="1">
      <alignment horizontal="center" vertical="center" wrapText="1"/>
    </xf>
    <xf numFmtId="0" fontId="12" fillId="0" borderId="21" xfId="1725" applyFont="1" applyBorder="1" applyAlignment="1" applyProtection="1">
      <alignment horizontal="center" vertical="center"/>
      <protection locked="0"/>
    </xf>
    <xf numFmtId="0" fontId="10" fillId="0" borderId="1" xfId="1725" applyFont="1" applyBorder="1" applyAlignment="1">
      <alignment horizontal="left" vertical="center" wrapText="1"/>
    </xf>
    <xf numFmtId="0" fontId="10" fillId="0" borderId="30" xfId="0" applyFont="1" applyBorder="1" applyAlignment="1">
      <alignment horizontal="center" vertical="center" wrapText="1"/>
    </xf>
    <xf numFmtId="0" fontId="10" fillId="0" borderId="17" xfId="927" applyFont="1" applyBorder="1" applyAlignment="1">
      <alignment horizontal="center" vertical="center" wrapText="1"/>
    </xf>
    <xf numFmtId="0" fontId="10" fillId="0" borderId="18" xfId="927" applyFont="1" applyBorder="1" applyAlignment="1">
      <alignment horizontal="center" vertical="center" wrapText="1"/>
    </xf>
    <xf numFmtId="0" fontId="10" fillId="0" borderId="21" xfId="1725" applyFont="1" applyBorder="1" applyAlignment="1">
      <alignment vertical="center"/>
    </xf>
    <xf numFmtId="0" fontId="0" fillId="0" borderId="18" xfId="0" applyBorder="1" applyAlignment="1">
      <alignment vertical="center"/>
    </xf>
    <xf numFmtId="178" fontId="6" fillId="0" borderId="4" xfId="0" applyNumberFormat="1" applyFont="1" applyBorder="1" applyAlignment="1">
      <alignment horizontal="center" vertical="center" textRotation="255" wrapText="1"/>
    </xf>
    <xf numFmtId="178" fontId="9" fillId="0" borderId="31" xfId="0" applyNumberFormat="1" applyFont="1" applyBorder="1" applyAlignment="1">
      <alignment horizontal="center" vertical="center" wrapText="1"/>
    </xf>
    <xf numFmtId="178" fontId="9" fillId="0" borderId="4" xfId="0" applyNumberFormat="1" applyFont="1" applyBorder="1" applyAlignment="1">
      <alignment horizontal="center" vertical="center" wrapText="1"/>
    </xf>
    <xf numFmtId="178" fontId="6" fillId="0" borderId="1" xfId="0" applyNumberFormat="1" applyFont="1" applyBorder="1" applyAlignment="1">
      <alignment horizontal="center" vertical="center" textRotation="255" wrapText="1"/>
    </xf>
    <xf numFmtId="178" fontId="8" fillId="0" borderId="32" xfId="0" applyNumberFormat="1" applyFont="1" applyBorder="1" applyAlignment="1">
      <alignment horizontal="center" vertical="center" wrapText="1"/>
    </xf>
    <xf numFmtId="178" fontId="9" fillId="0" borderId="32" xfId="0" applyNumberFormat="1" applyFont="1" applyBorder="1" applyAlignment="1">
      <alignment horizontal="center" vertical="center" wrapText="1"/>
    </xf>
    <xf numFmtId="178" fontId="9" fillId="0" borderId="1" xfId="0" applyNumberFormat="1" applyFont="1" applyBorder="1" applyAlignment="1">
      <alignment horizontal="center" vertical="center" wrapText="1"/>
    </xf>
    <xf numFmtId="178" fontId="6" fillId="0" borderId="7" xfId="0" applyNumberFormat="1" applyFont="1" applyBorder="1" applyAlignment="1">
      <alignment horizontal="center" vertical="center" textRotation="255" wrapText="1"/>
    </xf>
    <xf numFmtId="178" fontId="8" fillId="0" borderId="33" xfId="0" applyNumberFormat="1" applyFont="1" applyBorder="1" applyAlignment="1">
      <alignment horizontal="center" vertical="center" wrapText="1"/>
    </xf>
    <xf numFmtId="178" fontId="9" fillId="0" borderId="33" xfId="0" applyNumberFormat="1" applyFont="1" applyBorder="1" applyAlignment="1">
      <alignment horizontal="center" vertical="center" wrapText="1"/>
    </xf>
    <xf numFmtId="178" fontId="9" fillId="0" borderId="7"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176" fontId="6" fillId="0" borderId="4" xfId="0" applyNumberFormat="1" applyFont="1" applyBorder="1" applyAlignment="1">
      <alignment horizontal="center" vertical="center" wrapText="1"/>
    </xf>
    <xf numFmtId="178" fontId="6" fillId="0" borderId="1" xfId="0" applyNumberFormat="1" applyFont="1" applyBorder="1" applyAlignment="1" applyProtection="1">
      <alignment horizontal="center" vertical="center" wrapText="1"/>
      <protection locked="0"/>
    </xf>
    <xf numFmtId="176" fontId="6"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xf>
    <xf numFmtId="176" fontId="12"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xf>
    <xf numFmtId="176" fontId="11" fillId="0" borderId="1" xfId="0" applyNumberFormat="1" applyFont="1" applyBorder="1" applyAlignment="1">
      <alignment horizontal="center" vertical="center"/>
    </xf>
    <xf numFmtId="178" fontId="11" fillId="0" borderId="1" xfId="0" applyNumberFormat="1" applyFont="1" applyBorder="1" applyAlignment="1">
      <alignment horizontal="center" vertical="center"/>
    </xf>
    <xf numFmtId="176" fontId="11" fillId="0" borderId="1"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178" fontId="10" fillId="0" borderId="1" xfId="0" applyNumberFormat="1" applyFont="1" applyBorder="1" applyAlignment="1">
      <alignment horizontal="center" vertical="center" wrapText="1"/>
    </xf>
    <xf numFmtId="179" fontId="6" fillId="3" borderId="1" xfId="2030" applyNumberFormat="1" applyFont="1" applyFill="1" applyBorder="1" applyAlignment="1">
      <alignment horizontal="center" vertical="center" wrapText="1"/>
    </xf>
    <xf numFmtId="1" fontId="6" fillId="3" borderId="1" xfId="2030" applyNumberFormat="1" applyFont="1" applyFill="1" applyBorder="1" applyAlignment="1">
      <alignment horizontal="center" vertical="center" wrapText="1"/>
    </xf>
    <xf numFmtId="0" fontId="5" fillId="3" borderId="1" xfId="2030" applyFont="1" applyFill="1" applyBorder="1"/>
    <xf numFmtId="176" fontId="6" fillId="0" borderId="1" xfId="1435" applyNumberFormat="1" applyFont="1" applyBorder="1" applyAlignment="1">
      <alignment horizontal="center" vertical="center" wrapText="1"/>
    </xf>
    <xf numFmtId="178" fontId="10" fillId="0" borderId="1" xfId="1435" applyNumberFormat="1" applyFont="1" applyBorder="1" applyAlignment="1">
      <alignment horizontal="center" vertical="center" wrapText="1"/>
    </xf>
    <xf numFmtId="176" fontId="6" fillId="0" borderId="1" xfId="206" applyNumberFormat="1" applyFont="1" applyBorder="1" applyAlignment="1">
      <alignment horizontal="center" vertical="center" wrapText="1"/>
    </xf>
    <xf numFmtId="176" fontId="6" fillId="0" borderId="30" xfId="0" applyNumberFormat="1" applyFont="1" applyBorder="1" applyAlignment="1">
      <alignment horizontal="center" vertical="center" wrapText="1"/>
    </xf>
    <xf numFmtId="178" fontId="6" fillId="0" borderId="26" xfId="0" applyNumberFormat="1" applyFont="1" applyBorder="1" applyAlignment="1">
      <alignment horizontal="center" vertical="center" shrinkToFit="1"/>
    </xf>
    <xf numFmtId="176" fontId="6" fillId="0" borderId="7" xfId="0" applyNumberFormat="1" applyFont="1" applyBorder="1" applyAlignment="1">
      <alignment horizontal="center" vertical="center" wrapText="1"/>
    </xf>
    <xf numFmtId="178" fontId="6" fillId="0" borderId="28" xfId="0" applyNumberFormat="1" applyFont="1" applyBorder="1" applyAlignment="1">
      <alignment horizontal="center" vertical="center" wrapText="1"/>
    </xf>
    <xf numFmtId="176" fontId="6" fillId="0" borderId="35" xfId="0" applyNumberFormat="1" applyFont="1" applyBorder="1" applyAlignment="1">
      <alignment horizontal="center" vertical="center" wrapText="1"/>
    </xf>
    <xf numFmtId="176" fontId="12" fillId="0" borderId="1" xfId="1725" applyNumberFormat="1" applyFont="1" applyBorder="1" applyAlignment="1">
      <alignment horizontal="center" vertical="center"/>
    </xf>
    <xf numFmtId="178" fontId="11" fillId="0" borderId="1" xfId="1725" applyNumberFormat="1" applyFont="1" applyBorder="1" applyAlignment="1">
      <alignment horizontal="center" vertical="center" wrapText="1"/>
    </xf>
    <xf numFmtId="49" fontId="6" fillId="4" borderId="1" xfId="206" applyNumberFormat="1" applyFont="1" applyFill="1" applyBorder="1" applyAlignment="1">
      <alignment horizontal="center" vertical="center" wrapText="1"/>
    </xf>
    <xf numFmtId="178" fontId="10" fillId="0" borderId="1" xfId="1725" applyNumberFormat="1" applyFont="1" applyBorder="1" applyAlignment="1">
      <alignment horizontal="center" vertical="center" wrapText="1"/>
    </xf>
    <xf numFmtId="178" fontId="12" fillId="0" borderId="1" xfId="0" applyNumberFormat="1" applyFont="1" applyBorder="1" applyAlignment="1">
      <alignment horizontal="center" vertical="center" shrinkToFit="1"/>
    </xf>
    <xf numFmtId="176" fontId="16" fillId="0" borderId="1" xfId="0" applyNumberFormat="1" applyFont="1" applyBorder="1" applyAlignment="1">
      <alignment horizontal="center" vertical="center"/>
    </xf>
    <xf numFmtId="49" fontId="7" fillId="0" borderId="0" xfId="0" applyNumberFormat="1" applyFont="1" applyAlignment="1">
      <alignment horizontal="center" vertical="center" wrapText="1"/>
    </xf>
    <xf numFmtId="49" fontId="6" fillId="0" borderId="2" xfId="0" applyNumberFormat="1" applyFont="1" applyBorder="1" applyAlignment="1">
      <alignment horizontal="center" wrapText="1"/>
    </xf>
    <xf numFmtId="49" fontId="9" fillId="0" borderId="36" xfId="0" applyNumberFormat="1" applyFont="1" applyBorder="1" applyAlignment="1">
      <alignment horizontal="center" vertical="center" wrapText="1"/>
    </xf>
    <xf numFmtId="49" fontId="8" fillId="0" borderId="34" xfId="0" applyNumberFormat="1" applyFont="1" applyBorder="1" applyAlignment="1">
      <alignment horizontal="center" vertical="center" wrapText="1"/>
    </xf>
    <xf numFmtId="49" fontId="8" fillId="0" borderId="37" xfId="0" applyNumberFormat="1" applyFont="1" applyBorder="1" applyAlignment="1">
      <alignment horizontal="center" vertical="center" wrapText="1"/>
    </xf>
    <xf numFmtId="49" fontId="6" fillId="0" borderId="36" xfId="0" applyNumberFormat="1" applyFont="1" applyBorder="1" applyAlignment="1">
      <alignment horizontal="center" vertical="center" wrapText="1"/>
    </xf>
    <xf numFmtId="49" fontId="6" fillId="0" borderId="34" xfId="0" applyNumberFormat="1" applyFont="1" applyBorder="1" applyAlignment="1">
      <alignment horizontal="center" vertical="center" wrapText="1"/>
    </xf>
    <xf numFmtId="49" fontId="0" fillId="0" borderId="34" xfId="0" applyNumberFormat="1" applyBorder="1"/>
    <xf numFmtId="0" fontId="14" fillId="0" borderId="38" xfId="0" applyFont="1" applyBorder="1" applyAlignment="1">
      <alignment vertical="center" wrapText="1"/>
    </xf>
    <xf numFmtId="49" fontId="17" fillId="0" borderId="34" xfId="0" applyNumberFormat="1" applyFont="1" applyBorder="1" applyAlignment="1">
      <alignment vertical="center" wrapText="1"/>
    </xf>
    <xf numFmtId="58" fontId="10" fillId="0" borderId="39" xfId="0" applyNumberFormat="1" applyFont="1" applyBorder="1" applyAlignment="1">
      <alignment horizontal="center" vertical="center" wrapText="1"/>
    </xf>
    <xf numFmtId="1" fontId="6" fillId="3" borderId="34" xfId="2030" applyNumberFormat="1" applyFont="1" applyFill="1" applyBorder="1" applyAlignment="1">
      <alignment horizontal="center" vertical="center" wrapText="1"/>
    </xf>
    <xf numFmtId="49" fontId="6" fillId="0" borderId="34" xfId="0" applyNumberFormat="1" applyFont="1" applyBorder="1" applyAlignment="1">
      <alignment horizontal="center" vertical="center"/>
    </xf>
    <xf numFmtId="49" fontId="6" fillId="0" borderId="34" xfId="1435" applyNumberFormat="1" applyFont="1" applyBorder="1" applyAlignment="1">
      <alignment horizontal="center" vertical="center" wrapText="1"/>
    </xf>
    <xf numFmtId="49" fontId="10" fillId="0" borderId="34" xfId="1435" applyNumberFormat="1" applyFont="1" applyBorder="1" applyAlignment="1">
      <alignment horizontal="center" vertical="center" wrapText="1"/>
    </xf>
    <xf numFmtId="0" fontId="10" fillId="0" borderId="38" xfId="1435" applyFont="1" applyBorder="1" applyAlignment="1">
      <alignment horizontal="center" vertical="center" wrapText="1"/>
    </xf>
    <xf numFmtId="49" fontId="6" fillId="0" borderId="34" xfId="206" applyNumberFormat="1" applyFont="1" applyBorder="1" applyAlignment="1">
      <alignment horizontal="center" vertical="center" wrapText="1"/>
    </xf>
    <xf numFmtId="49" fontId="6" fillId="0" borderId="37" xfId="0" applyNumberFormat="1" applyFont="1" applyBorder="1" applyAlignment="1">
      <alignment horizontal="center" vertical="center" wrapText="1"/>
    </xf>
    <xf numFmtId="49" fontId="6" fillId="0" borderId="36" xfId="206" applyNumberFormat="1" applyFont="1" applyBorder="1" applyAlignment="1">
      <alignment horizontal="center" vertical="center" wrapText="1"/>
    </xf>
    <xf numFmtId="49" fontId="12" fillId="0" borderId="34" xfId="1725" applyNumberFormat="1" applyFont="1" applyBorder="1" applyAlignment="1">
      <alignment horizontal="center" vertical="center" wrapText="1"/>
    </xf>
    <xf numFmtId="49" fontId="6" fillId="0" borderId="34" xfId="1725" applyNumberFormat="1" applyFont="1" applyBorder="1" applyAlignment="1">
      <alignment horizontal="center" vertical="center" wrapText="1"/>
    </xf>
    <xf numFmtId="0" fontId="6" fillId="0" borderId="40" xfId="0" applyFont="1" applyBorder="1" applyAlignment="1">
      <alignment horizontal="center" vertical="center" textRotation="255"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21" xfId="0" applyFont="1" applyBorder="1" applyAlignment="1">
      <alignment vertical="center"/>
    </xf>
    <xf numFmtId="0" fontId="10" fillId="0" borderId="11" xfId="0" applyFont="1" applyBorder="1" applyAlignment="1">
      <alignment horizontal="center" vertical="center" textRotation="255"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0" xfId="0" applyFont="1" applyAlignment="1">
      <alignment horizontal="center" vertical="center"/>
    </xf>
    <xf numFmtId="0" fontId="10" fillId="0" borderId="0" xfId="0" applyFont="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0" borderId="1" xfId="0" applyFont="1" applyBorder="1" applyAlignment="1">
      <alignment horizontal="left" vertical="center" wrapText="1"/>
    </xf>
    <xf numFmtId="178" fontId="12" fillId="0" borderId="1" xfId="0" applyNumberFormat="1" applyFont="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xf>
    <xf numFmtId="0" fontId="10" fillId="0" borderId="14"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1" xfId="0" applyFont="1" applyBorder="1" applyAlignment="1">
      <alignment vertical="center" wrapText="1"/>
    </xf>
    <xf numFmtId="1" fontId="6" fillId="0" borderId="17" xfId="0" applyNumberFormat="1" applyFont="1" applyBorder="1" applyAlignment="1">
      <alignment horizontal="center" vertical="center"/>
    </xf>
    <xf numFmtId="1" fontId="6" fillId="0" borderId="18" xfId="0" applyNumberFormat="1" applyFont="1" applyBorder="1" applyAlignment="1">
      <alignment horizontal="center" vertical="center"/>
    </xf>
    <xf numFmtId="1" fontId="6" fillId="0" borderId="21" xfId="0" applyNumberFormat="1" applyFont="1" applyBorder="1" applyAlignment="1">
      <alignment vertical="center"/>
    </xf>
    <xf numFmtId="178" fontId="12" fillId="0" borderId="30" xfId="0" applyNumberFormat="1" applyFont="1" applyBorder="1" applyAlignment="1">
      <alignment horizontal="center" vertical="center"/>
    </xf>
    <xf numFmtId="0" fontId="10" fillId="0" borderId="41" xfId="0" applyFont="1" applyBorder="1" applyAlignment="1">
      <alignment horizontal="center" vertical="center" textRotation="255" wrapText="1"/>
    </xf>
    <xf numFmtId="0" fontId="0" fillId="0" borderId="1" xfId="0" applyBorder="1" applyAlignment="1">
      <alignment horizontal="center" vertical="center"/>
    </xf>
    <xf numFmtId="0" fontId="10" fillId="0" borderId="19" xfId="0" applyFont="1" applyBorder="1" applyAlignment="1">
      <alignment horizontal="center" vertical="center" textRotation="255" wrapText="1"/>
    </xf>
    <xf numFmtId="0" fontId="0" fillId="0" borderId="20" xfId="0" applyBorder="1" applyAlignment="1">
      <alignment horizontal="center" vertical="center"/>
    </xf>
    <xf numFmtId="0" fontId="10" fillId="0" borderId="12" xfId="0" applyFont="1" applyBorder="1" applyAlignment="1">
      <alignment horizontal="center" vertical="center" textRotation="255" wrapText="1"/>
    </xf>
    <xf numFmtId="0" fontId="0" fillId="0" borderId="13" xfId="0" applyBorder="1" applyAlignment="1">
      <alignment horizontal="center" vertical="center"/>
    </xf>
    <xf numFmtId="181" fontId="6" fillId="0" borderId="1" xfId="0" applyNumberFormat="1" applyFont="1" applyBorder="1" applyAlignment="1">
      <alignment horizontal="center" vertical="center" wrapText="1"/>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0" fillId="0" borderId="21" xfId="0" applyBorder="1" applyAlignment="1">
      <alignment horizontal="center" vertical="center" wrapText="1"/>
    </xf>
    <xf numFmtId="0" fontId="0" fillId="0" borderId="20" xfId="0" applyBorder="1" applyAlignment="1">
      <alignment horizontal="center" vertical="center" wrapText="1"/>
    </xf>
    <xf numFmtId="178" fontId="6" fillId="0" borderId="1" xfId="0" applyNumberFormat="1" applyFont="1" applyBorder="1" applyAlignment="1">
      <alignment horizontal="left" vertical="center" wrapText="1"/>
    </xf>
    <xf numFmtId="0" fontId="6" fillId="0" borderId="18" xfId="0" applyFont="1" applyBorder="1" applyAlignment="1">
      <alignment horizontal="lef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0" fillId="0" borderId="23" xfId="0" applyFont="1" applyBorder="1" applyAlignment="1">
      <alignment horizontal="center" vertical="center" textRotation="255"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178" fontId="10" fillId="0" borderId="26" xfId="0" applyNumberFormat="1"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10" fillId="0" borderId="8" xfId="0" applyFont="1" applyBorder="1" applyAlignment="1">
      <alignment horizontal="center" vertical="center" textRotation="255" wrapText="1"/>
    </xf>
    <xf numFmtId="49" fontId="10" fillId="0" borderId="9" xfId="0" applyNumberFormat="1" applyFont="1" applyBorder="1" applyAlignment="1">
      <alignment horizontal="center" vertical="center" wrapText="1"/>
    </xf>
    <xf numFmtId="0" fontId="0" fillId="0" borderId="10" xfId="0"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4" xfId="0" applyNumberFormat="1" applyFont="1" applyBorder="1" applyAlignment="1">
      <alignment horizontal="left" vertical="center" wrapText="1"/>
    </xf>
    <xf numFmtId="0" fontId="6" fillId="0" borderId="4" xfId="0" applyFont="1" applyBorder="1" applyAlignment="1">
      <alignment horizontal="center" vertical="center"/>
    </xf>
    <xf numFmtId="178" fontId="6" fillId="0" borderId="4"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10"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49" fontId="10" fillId="0" borderId="21" xfId="0" applyNumberFormat="1" applyFont="1" applyBorder="1" applyAlignment="1">
      <alignment vertical="center" wrapText="1"/>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178" fontId="10" fillId="0" borderId="17" xfId="0" applyNumberFormat="1" applyFont="1" applyBorder="1" applyAlignment="1">
      <alignment horizontal="center" vertical="center" wrapText="1"/>
    </xf>
    <xf numFmtId="0" fontId="0" fillId="0" borderId="18" xfId="0"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178" fontId="6" fillId="0" borderId="17" xfId="0" applyNumberFormat="1" applyFont="1" applyBorder="1" applyAlignment="1">
      <alignment horizontal="center" vertical="center" wrapText="1"/>
    </xf>
    <xf numFmtId="49" fontId="18" fillId="0" borderId="19" xfId="0" applyNumberFormat="1" applyFont="1" applyBorder="1" applyAlignment="1">
      <alignment horizontal="center" vertical="center" wrapText="1"/>
    </xf>
    <xf numFmtId="0" fontId="19" fillId="0" borderId="20" xfId="0" applyFont="1" applyBorder="1" applyAlignment="1">
      <alignment horizontal="center" vertical="center" wrapText="1"/>
    </xf>
    <xf numFmtId="49" fontId="6" fillId="0" borderId="21" xfId="0" applyNumberFormat="1"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5" xfId="0" applyFont="1" applyBorder="1" applyAlignment="1">
      <alignment horizontal="center" vertical="center" wrapText="1"/>
    </xf>
    <xf numFmtId="49" fontId="18" fillId="0" borderId="17" xfId="0" applyNumberFormat="1" applyFont="1" applyBorder="1" applyAlignment="1">
      <alignment horizontal="center" vertical="center" wrapText="1"/>
    </xf>
    <xf numFmtId="49" fontId="18" fillId="0" borderId="18" xfId="0" applyNumberFormat="1" applyFont="1" applyBorder="1" applyAlignment="1">
      <alignment horizontal="center" vertical="center" wrapText="1"/>
    </xf>
    <xf numFmtId="49" fontId="18" fillId="0" borderId="21" xfId="0" applyNumberFormat="1" applyFont="1" applyBorder="1" applyAlignment="1">
      <alignment vertical="center" wrapText="1"/>
    </xf>
    <xf numFmtId="178" fontId="10" fillId="0" borderId="1" xfId="0" applyNumberFormat="1" applyFont="1" applyBorder="1" applyAlignment="1">
      <alignment horizontal="left" vertical="center"/>
    </xf>
    <xf numFmtId="178" fontId="10" fillId="0" borderId="1" xfId="0" applyNumberFormat="1" applyFont="1" applyBorder="1" applyAlignment="1">
      <alignment horizontal="center" vertical="center"/>
    </xf>
    <xf numFmtId="178" fontId="20" fillId="0" borderId="30" xfId="0" applyNumberFormat="1" applyFont="1" applyBorder="1" applyAlignment="1">
      <alignment horizontal="center" vertical="center"/>
    </xf>
    <xf numFmtId="178" fontId="20" fillId="0" borderId="30" xfId="0" applyNumberFormat="1" applyFont="1" applyBorder="1" applyAlignment="1">
      <alignment horizontal="center" vertical="center" wrapText="1"/>
    </xf>
    <xf numFmtId="178" fontId="20" fillId="0" borderId="1" xfId="0" applyNumberFormat="1" applyFont="1" applyBorder="1" applyAlignment="1">
      <alignment horizontal="center" vertical="center" wrapText="1"/>
    </xf>
    <xf numFmtId="178" fontId="21" fillId="0" borderId="1" xfId="0" applyNumberFormat="1" applyFont="1" applyBorder="1" applyAlignment="1">
      <alignment horizontal="center" vertical="center"/>
    </xf>
    <xf numFmtId="1" fontId="6" fillId="0" borderId="1" xfId="0" applyNumberFormat="1" applyFont="1" applyBorder="1" applyAlignment="1">
      <alignment horizontal="center" vertical="center" wrapText="1"/>
    </xf>
    <xf numFmtId="178" fontId="6" fillId="0" borderId="1" xfId="1175" applyNumberFormat="1" applyFont="1" applyBorder="1" applyAlignment="1">
      <alignment horizontal="center" vertical="center"/>
    </xf>
    <xf numFmtId="178" fontId="10" fillId="0" borderId="1" xfId="1175" applyNumberFormat="1" applyFont="1" applyBorder="1" applyAlignment="1">
      <alignment horizontal="center" vertical="center" wrapText="1"/>
    </xf>
    <xf numFmtId="178" fontId="6" fillId="0" borderId="35" xfId="0" applyNumberFormat="1" applyFont="1" applyBorder="1" applyAlignment="1">
      <alignment horizontal="center" vertical="center"/>
    </xf>
    <xf numFmtId="176" fontId="6" fillId="0" borderId="4" xfId="0" applyNumberFormat="1" applyFont="1" applyBorder="1" applyAlignment="1">
      <alignment horizontal="center" vertical="center"/>
    </xf>
    <xf numFmtId="49" fontId="20" fillId="0" borderId="42" xfId="0" applyNumberFormat="1" applyFont="1" applyBorder="1" applyAlignment="1">
      <alignment horizontal="center" vertical="center" wrapText="1"/>
    </xf>
    <xf numFmtId="49" fontId="10" fillId="0" borderId="38" xfId="0" applyNumberFormat="1" applyFont="1" applyBorder="1" applyAlignment="1">
      <alignment horizontal="center" vertical="center" wrapText="1"/>
    </xf>
    <xf numFmtId="178" fontId="6" fillId="0" borderId="34" xfId="0" applyNumberFormat="1" applyFont="1" applyBorder="1" applyAlignment="1">
      <alignment horizontal="center" vertical="center" wrapText="1"/>
    </xf>
    <xf numFmtId="0" fontId="0" fillId="0" borderId="38" xfId="0" applyBorder="1" applyAlignment="1">
      <alignment horizontal="center" vertical="center" wrapText="1"/>
    </xf>
    <xf numFmtId="0" fontId="10" fillId="0" borderId="41"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1" xfId="0" applyFont="1" applyBorder="1" applyAlignment="1">
      <alignment horizontal="center"/>
    </xf>
    <xf numFmtId="0" fontId="10" fillId="0" borderId="11" xfId="0" applyFont="1" applyBorder="1" applyAlignment="1">
      <alignment horizontal="center" vertical="center" wrapText="1"/>
    </xf>
    <xf numFmtId="0" fontId="10" fillId="0" borderId="1" xfId="0" applyFont="1" applyBorder="1" applyAlignment="1">
      <alignment horizontal="left"/>
    </xf>
    <xf numFmtId="0" fontId="10" fillId="0" borderId="1" xfId="0" applyFont="1" applyBorder="1" applyAlignment="1">
      <alignment horizontal="center"/>
    </xf>
    <xf numFmtId="0" fontId="6" fillId="0" borderId="30" xfId="0" applyFont="1" applyBorder="1" applyAlignment="1">
      <alignment horizontal="center" vertical="center"/>
    </xf>
    <xf numFmtId="0" fontId="6" fillId="0" borderId="30" xfId="0" applyFont="1" applyBorder="1" applyAlignment="1">
      <alignment vertical="center"/>
    </xf>
    <xf numFmtId="0" fontId="6" fillId="0" borderId="30" xfId="0" applyFont="1" applyBorder="1" applyAlignment="1">
      <alignment vertical="center" wrapText="1"/>
    </xf>
    <xf numFmtId="178" fontId="6" fillId="0" borderId="30" xfId="0" applyNumberFormat="1" applyFont="1" applyBorder="1" applyAlignment="1">
      <alignment horizontal="center" vertical="center"/>
    </xf>
    <xf numFmtId="0" fontId="10" fillId="0" borderId="40" xfId="0" applyFont="1" applyBorder="1" applyAlignment="1">
      <alignment horizontal="center" vertical="center" wrapText="1"/>
    </xf>
    <xf numFmtId="0" fontId="10" fillId="0" borderId="43" xfId="0" applyFont="1" applyBorder="1" applyAlignment="1">
      <alignment horizontal="center" vertical="center" textRotation="255" wrapText="1"/>
    </xf>
    <xf numFmtId="178" fontId="6" fillId="0" borderId="30" xfId="0" applyNumberFormat="1" applyFont="1" applyBorder="1" applyAlignment="1">
      <alignment horizontal="center" vertical="center" wrapText="1"/>
    </xf>
    <xf numFmtId="0" fontId="10" fillId="0" borderId="44" xfId="0" applyFont="1" applyBorder="1" applyAlignment="1">
      <alignment horizontal="center" vertical="center" textRotation="255" wrapText="1"/>
    </xf>
    <xf numFmtId="178" fontId="6" fillId="0" borderId="32" xfId="0" applyNumberFormat="1" applyFont="1" applyBorder="1" applyAlignment="1">
      <alignment horizontal="center" vertical="center" wrapText="1"/>
    </xf>
    <xf numFmtId="0" fontId="12" fillId="0" borderId="1" xfId="0" applyFont="1" applyBorder="1" applyAlignment="1">
      <alignment vertical="center"/>
    </xf>
    <xf numFmtId="178" fontId="6" fillId="0" borderId="35" xfId="0" applyNumberFormat="1" applyFont="1" applyBorder="1" applyAlignment="1">
      <alignment horizontal="center" vertical="center" wrapText="1"/>
    </xf>
    <xf numFmtId="0" fontId="10" fillId="0" borderId="18" xfId="0" applyFont="1" applyBorder="1" applyAlignment="1">
      <alignment vertical="center" wrapText="1"/>
    </xf>
    <xf numFmtId="178" fontId="10" fillId="0" borderId="18" xfId="0" applyNumberFormat="1" applyFont="1" applyBorder="1" applyAlignment="1">
      <alignment vertical="center" wrapText="1"/>
    </xf>
    <xf numFmtId="49" fontId="6" fillId="0" borderId="17"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0" fontId="0" fillId="0" borderId="45" xfId="0" applyBorder="1" applyAlignment="1">
      <alignment horizontal="center" vertical="center" textRotation="255" wrapText="1"/>
    </xf>
    <xf numFmtId="49" fontId="6" fillId="0" borderId="46" xfId="0" applyNumberFormat="1" applyFont="1" applyBorder="1" applyAlignment="1">
      <alignment horizontal="center" vertical="center" wrapText="1"/>
    </xf>
    <xf numFmtId="0" fontId="6" fillId="0" borderId="0" xfId="0" applyFont="1" applyAlignment="1">
      <alignment vertical="center"/>
    </xf>
    <xf numFmtId="176" fontId="6" fillId="0" borderId="30" xfId="0" applyNumberFormat="1" applyFont="1" applyBorder="1" applyAlignment="1">
      <alignment horizontal="center" vertical="center"/>
    </xf>
    <xf numFmtId="176" fontId="6" fillId="4" borderId="1" xfId="0" applyNumberFormat="1" applyFont="1" applyFill="1" applyBorder="1" applyAlignment="1">
      <alignment horizontal="center" vertical="center"/>
    </xf>
    <xf numFmtId="178" fontId="10" fillId="0" borderId="1" xfId="0" applyNumberFormat="1" applyFont="1" applyBorder="1" applyAlignment="1">
      <alignment vertical="center"/>
    </xf>
    <xf numFmtId="0" fontId="0" fillId="0" borderId="32" xfId="0" applyBorder="1" applyAlignment="1">
      <alignment horizontal="center" vertical="center"/>
    </xf>
    <xf numFmtId="178" fontId="10" fillId="0" borderId="1" xfId="0" applyNumberFormat="1" applyFont="1" applyBorder="1" applyAlignment="1">
      <alignment vertical="center" wrapText="1"/>
    </xf>
    <xf numFmtId="178" fontId="21" fillId="0" borderId="1" xfId="0" applyNumberFormat="1" applyFont="1" applyBorder="1" applyAlignment="1">
      <alignment horizontal="center" vertical="center" wrapText="1"/>
    </xf>
    <xf numFmtId="0" fontId="0" fillId="0" borderId="35" xfId="0" applyBorder="1" applyAlignment="1">
      <alignment horizontal="center" vertical="center"/>
    </xf>
    <xf numFmtId="178" fontId="12" fillId="0" borderId="7" xfId="0" applyNumberFormat="1" applyFont="1" applyBorder="1" applyAlignment="1">
      <alignment horizontal="center" vertical="center" wrapText="1"/>
    </xf>
    <xf numFmtId="49" fontId="6" fillId="0" borderId="42" xfId="0" applyNumberFormat="1" applyFont="1" applyBorder="1" applyAlignment="1">
      <alignment horizontal="center" vertical="center" wrapText="1"/>
    </xf>
    <xf numFmtId="49" fontId="10" fillId="0" borderId="34" xfId="0" applyNumberFormat="1" applyFont="1" applyBorder="1" applyAlignment="1">
      <alignment vertical="center"/>
    </xf>
    <xf numFmtId="49" fontId="10" fillId="0" borderId="34" xfId="0" applyNumberFormat="1" applyFont="1" applyBorder="1" applyAlignment="1">
      <alignment vertical="center" wrapText="1"/>
    </xf>
    <xf numFmtId="49" fontId="10" fillId="0" borderId="38" xfId="0" applyNumberFormat="1" applyFont="1" applyBorder="1" applyAlignment="1">
      <alignment vertical="center" wrapText="1"/>
    </xf>
    <xf numFmtId="49" fontId="6" fillId="0" borderId="38" xfId="0" applyNumberFormat="1" applyFont="1" applyBorder="1" applyAlignment="1">
      <alignment horizontal="center" vertical="center" wrapText="1"/>
    </xf>
    <xf numFmtId="49" fontId="6" fillId="0" borderId="36" xfId="0" applyNumberFormat="1" applyFont="1" applyBorder="1" applyAlignment="1" quotePrefix="1">
      <alignment horizontal="center" vertical="center" wrapText="1"/>
    </xf>
    <xf numFmtId="49" fontId="6" fillId="0" borderId="34" xfId="0" applyNumberFormat="1" applyFont="1" applyBorder="1" applyAlignment="1" quotePrefix="1">
      <alignment horizontal="center" vertical="center" wrapText="1"/>
    </xf>
    <xf numFmtId="178" fontId="6" fillId="0" borderId="1" xfId="0" applyNumberFormat="1" applyFont="1" applyBorder="1" applyAlignment="1" quotePrefix="1">
      <alignment horizontal="center" vertical="center"/>
    </xf>
    <xf numFmtId="49" fontId="6" fillId="0" borderId="34" xfId="1435" applyNumberFormat="1" applyFont="1" applyBorder="1" applyAlignment="1" quotePrefix="1">
      <alignment horizontal="center" vertical="center" wrapText="1"/>
    </xf>
    <xf numFmtId="49" fontId="6" fillId="0" borderId="34" xfId="206" applyNumberFormat="1" applyFont="1" applyBorder="1" applyAlignment="1" quotePrefix="1">
      <alignment horizontal="center" vertical="center" wrapText="1"/>
    </xf>
    <xf numFmtId="49" fontId="6" fillId="0" borderId="36" xfId="206" applyNumberFormat="1" applyFont="1" applyBorder="1" applyAlignment="1" quotePrefix="1">
      <alignment horizontal="center" vertical="center" wrapText="1"/>
    </xf>
    <xf numFmtId="49" fontId="12" fillId="0" borderId="34" xfId="1725" applyNumberFormat="1" applyFont="1" applyBorder="1" applyAlignment="1" quotePrefix="1">
      <alignment horizontal="center" vertical="center" wrapText="1"/>
    </xf>
  </cellXfs>
  <cellStyles count="37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9" xfId="49"/>
    <cellStyle name="常规 2 13 4 2" xfId="50"/>
    <cellStyle name="常规 44" xfId="51"/>
    <cellStyle name="常规 12 3 2 2 2" xfId="52"/>
    <cellStyle name="常规 15 2 3 10" xfId="53"/>
    <cellStyle name="常规 3 14" xfId="54"/>
    <cellStyle name="常规 18 10 2" xfId="55"/>
    <cellStyle name="常规 5 4 3 4" xfId="56"/>
    <cellStyle name="常规 15 4 2" xfId="57"/>
    <cellStyle name="常规 12 3 3 3" xfId="58"/>
    <cellStyle name="常规 2 9 16" xfId="59"/>
    <cellStyle name="常规 14 2 2 5" xfId="60"/>
    <cellStyle name="常规 7 3 2 6" xfId="61"/>
    <cellStyle name="常规 2 26" xfId="62"/>
    <cellStyle name="常规 2 31" xfId="63"/>
    <cellStyle name="常规 12 18 2" xfId="64"/>
    <cellStyle name="常规 2 12 2 7" xfId="65"/>
    <cellStyle name="常规 15 4 3 10" xfId="66"/>
    <cellStyle name="常规 8 6 17" xfId="67"/>
    <cellStyle name="常规 13 6 4" xfId="68"/>
    <cellStyle name="常规 2 10 9 2" xfId="69"/>
    <cellStyle name="常规 12 6 3 2" xfId="70"/>
    <cellStyle name="常规 38 2 10" xfId="71"/>
    <cellStyle name="常规 11 4 2 6" xfId="72"/>
    <cellStyle name="常规 26 2" xfId="73"/>
    <cellStyle name="常规 14 3 3 3" xfId="74"/>
    <cellStyle name="常规 4 13" xfId="75"/>
    <cellStyle name="常规 12 2 3" xfId="76"/>
    <cellStyle name="常规 11 6 11 2" xfId="77"/>
    <cellStyle name="常规 13 4 2 6" xfId="78"/>
    <cellStyle name="常规 15 7 2" xfId="79"/>
    <cellStyle name="常规 5 3 2 4" xfId="80"/>
    <cellStyle name="常规 14 3 2" xfId="81"/>
    <cellStyle name="常规 6" xfId="82"/>
    <cellStyle name="常规 5 6 9 2" xfId="83"/>
    <cellStyle name="常规 15 4 2 6" xfId="84"/>
    <cellStyle name="常规 2 16 9" xfId="85"/>
    <cellStyle name="常规 2 21 9" xfId="86"/>
    <cellStyle name="常规 6 13" xfId="87"/>
    <cellStyle name="常规 12 2 2 3" xfId="88"/>
    <cellStyle name="常规 12 4 3 3 2" xfId="89"/>
    <cellStyle name="常规 11 6 5 2" xfId="90"/>
    <cellStyle name="常规 13 4 2 10" xfId="91"/>
    <cellStyle name="常规 4 12" xfId="92"/>
    <cellStyle name="常规 12 2 2" xfId="93"/>
    <cellStyle name="常规 8 2 3 6" xfId="94"/>
    <cellStyle name="常规 2 29 6" xfId="95"/>
    <cellStyle name="常规 2 34 6" xfId="96"/>
    <cellStyle name="常规 12 6 15" xfId="97"/>
    <cellStyle name="常规 7 11 2" xfId="98"/>
    <cellStyle name="常规 6 5" xfId="99"/>
    <cellStyle name="常规 14 3 2 5" xfId="100"/>
    <cellStyle name="常规 12 2 2 2 2" xfId="101"/>
    <cellStyle name="常规 2 10 17" xfId="102"/>
    <cellStyle name="常规 21 4" xfId="103"/>
    <cellStyle name="常规 16 4" xfId="104"/>
    <cellStyle name="常规 10 11" xfId="105"/>
    <cellStyle name="常规 2 29 2 8" xfId="106"/>
    <cellStyle name="常规 2 34 2 8" xfId="107"/>
    <cellStyle name="常规 9 13 2" xfId="108"/>
    <cellStyle name="常规 13 2 3 2" xfId="109"/>
    <cellStyle name="常规 2 38 2 4" xfId="110"/>
    <cellStyle name="常规 2 43 2 4" xfId="111"/>
    <cellStyle name="常规 15 6 12" xfId="112"/>
    <cellStyle name="常规 12 3 5" xfId="113"/>
    <cellStyle name="常规 15 2 2 9" xfId="114"/>
    <cellStyle name="常规 8 2 3 3" xfId="115"/>
    <cellStyle name="常规 2 29 3" xfId="116"/>
    <cellStyle name="常规 2 34 3" xfId="117"/>
    <cellStyle name="常规 8 2 3 4" xfId="118"/>
    <cellStyle name="常规 2 29 4" xfId="119"/>
    <cellStyle name="常规 2 34 4" xfId="120"/>
    <cellStyle name="常规 8 2 3 5" xfId="121"/>
    <cellStyle name="常规 2 29 5" xfId="122"/>
    <cellStyle name="常规 2 34 5" xfId="123"/>
    <cellStyle name="常规 4 14" xfId="124"/>
    <cellStyle name="常规 12 2 4" xfId="125"/>
    <cellStyle name="常规 15 9 2" xfId="126"/>
    <cellStyle name="常规 11 3 3 9" xfId="127"/>
    <cellStyle name="常规 5 6 3 2" xfId="128"/>
    <cellStyle name="常规 2 10 9" xfId="129"/>
    <cellStyle name="常规 12 6 3" xfId="130"/>
    <cellStyle name="常规 31" xfId="131"/>
    <cellStyle name="常规 26" xfId="132"/>
    <cellStyle name="常规 11 3 2 5" xfId="133"/>
    <cellStyle name="常规 2 7 13" xfId="134"/>
    <cellStyle name="常规 11 10 2" xfId="135"/>
    <cellStyle name="常规 13 5" xfId="136"/>
    <cellStyle name="常规 13 6 5 2" xfId="137"/>
    <cellStyle name="常规 14 5 18" xfId="138"/>
    <cellStyle name="常规 5 4 2 8" xfId="139"/>
    <cellStyle name="常规 15 3 6" xfId="140"/>
    <cellStyle name="常规 2 2 2 5" xfId="141"/>
    <cellStyle name="常规 12 3 2 7" xfId="142"/>
    <cellStyle name="常规 15 2 3 4" xfId="143"/>
    <cellStyle name="常规 12 10 2" xfId="144"/>
    <cellStyle name="常规 15 2 4 2" xfId="145"/>
    <cellStyle name="常规 18 14" xfId="146"/>
    <cellStyle name="常规 15 8" xfId="147"/>
    <cellStyle name="常规 5 6 6" xfId="148"/>
    <cellStyle name="常规 2 19 2 7" xfId="149"/>
    <cellStyle name="常规 2 24 2 7" xfId="150"/>
    <cellStyle name="常规 2 15 2 5" xfId="151"/>
    <cellStyle name="常规 2 20 2 5" xfId="152"/>
    <cellStyle name="常规 21" xfId="153"/>
    <cellStyle name="常规 16" xfId="154"/>
    <cellStyle name="常规 12 11 2" xfId="155"/>
    <cellStyle name="常规 15 2 5 2" xfId="156"/>
    <cellStyle name="常规 2 10 4" xfId="157"/>
    <cellStyle name="常规 16 8" xfId="158"/>
    <cellStyle name="常规 10 15" xfId="159"/>
    <cellStyle name="常规 3 2 6" xfId="160"/>
    <cellStyle name="常规 13 14 2" xfId="161"/>
    <cellStyle name="常规 11 18" xfId="162"/>
    <cellStyle name="常规 14 3 4 2" xfId="163"/>
    <cellStyle name="常规 14 5 17" xfId="164"/>
    <cellStyle name="常规 5 4 2 7" xfId="165"/>
    <cellStyle name="常规 15 3 5" xfId="166"/>
    <cellStyle name="常规 2 2 2 4" xfId="167"/>
    <cellStyle name="常规 2 5 9 2" xfId="168"/>
    <cellStyle name="常规 12 3 2 6" xfId="169"/>
    <cellStyle name="常规 11 3 5" xfId="170"/>
    <cellStyle name="常规 2 6 8" xfId="171"/>
    <cellStyle name="常规 2 13 11" xfId="172"/>
    <cellStyle name="常规 2 16 2 9" xfId="173"/>
    <cellStyle name="常规 2 21 2 9" xfId="174"/>
    <cellStyle name="常规 11 4 2 4" xfId="175"/>
    <cellStyle name="常规 5 17 2" xfId="176"/>
    <cellStyle name="常规 11 3 6" xfId="177"/>
    <cellStyle name="常规 11 4 2 5" xfId="178"/>
    <cellStyle name="常规 2 6 9" xfId="179"/>
    <cellStyle name="常规 12 3 2 8" xfId="180"/>
    <cellStyle name="常规 2 17 4 2" xfId="181"/>
    <cellStyle name="常规 2 22 4 2" xfId="182"/>
    <cellStyle name="常规 2 2 2 6" xfId="183"/>
    <cellStyle name="常规 2 46 2 6" xfId="184"/>
    <cellStyle name="常规 11 3 2 10" xfId="185"/>
    <cellStyle name="常规 2 2 2 7" xfId="186"/>
    <cellStyle name="常规 3 8 2" xfId="187"/>
    <cellStyle name="常规 12 3 2 9" xfId="188"/>
    <cellStyle name="常规 11 4 2 3 2" xfId="189"/>
    <cellStyle name="常规 2 8 12 2" xfId="190"/>
    <cellStyle name="常规 11 4 2 7" xfId="191"/>
    <cellStyle name="常规 11 10" xfId="192"/>
    <cellStyle name="常规 2 2 2 8" xfId="193"/>
    <cellStyle name="常规 11 4 2 8" xfId="194"/>
    <cellStyle name="常规 11 11" xfId="195"/>
    <cellStyle name="常规 9 12 2" xfId="196"/>
    <cellStyle name="常规 13 2 2 2" xfId="197"/>
    <cellStyle name="常规 4 15" xfId="198"/>
    <cellStyle name="常规 12 2 5" xfId="199"/>
    <cellStyle name="常规 34 2 10" xfId="200"/>
    <cellStyle name="常规 2 2 2 9" xfId="201"/>
    <cellStyle name="常规 8 5 17" xfId="202"/>
    <cellStyle name="常规 2 10 4 2" xfId="203"/>
    <cellStyle name="常规 16 8 2" xfId="204"/>
    <cellStyle name="常规 15 4 2 10" xfId="205"/>
    <cellStyle name="常规 10" xfId="206"/>
    <cellStyle name="常规 11 4 2 9" xfId="207"/>
    <cellStyle name="常规 11 12" xfId="208"/>
    <cellStyle name="常规 11 18 2" xfId="209"/>
    <cellStyle name="常规 2 5 3 3" xfId="210"/>
    <cellStyle name="常规 13 6 7" xfId="211"/>
    <cellStyle name="常规 16 2 2" xfId="212"/>
    <cellStyle name="常规 11 4 5" xfId="213"/>
    <cellStyle name="常规 40 2 9" xfId="214"/>
    <cellStyle name="常规 10 2" xfId="215"/>
    <cellStyle name="常规 13 2 2 3" xfId="216"/>
    <cellStyle name="常规 4 16" xfId="217"/>
    <cellStyle name="常规 12 2 6" xfId="218"/>
    <cellStyle name="常规 16 2 10" xfId="219"/>
    <cellStyle name="常规 11" xfId="220"/>
    <cellStyle name="常规 5 2 2 3 2" xfId="221"/>
    <cellStyle name="常规 21 3" xfId="222"/>
    <cellStyle name="常规 16 3" xfId="223"/>
    <cellStyle name="常规 10 10" xfId="224"/>
    <cellStyle name="常规 2 29 2 7" xfId="225"/>
    <cellStyle name="常规 2 34 2 7" xfId="226"/>
    <cellStyle name="常规 7 7 2" xfId="227"/>
    <cellStyle name="常规 10 2 10" xfId="228"/>
    <cellStyle name="常规 11 13 2" xfId="229"/>
    <cellStyle name="常规 2 15 2 2" xfId="230"/>
    <cellStyle name="常规 2 20 2 2" xfId="231"/>
    <cellStyle name="常规 13" xfId="232"/>
    <cellStyle name="常规 13 6 8 2" xfId="233"/>
    <cellStyle name="常规 16 5" xfId="234"/>
    <cellStyle name="常规 10 12" xfId="235"/>
    <cellStyle name="常规 2 29 2 9" xfId="236"/>
    <cellStyle name="常规 2 34 2 9" xfId="237"/>
    <cellStyle name="常规 16 3 2" xfId="238"/>
    <cellStyle name="常规 12 4 2 3" xfId="239"/>
    <cellStyle name="常规 10 10 2" xfId="240"/>
    <cellStyle name="常规 11 5 5" xfId="241"/>
    <cellStyle name="常规 11 2" xfId="242"/>
    <cellStyle name="常规 2 11 13" xfId="243"/>
    <cellStyle name="常规 16 4 2" xfId="244"/>
    <cellStyle name="常规 12 4 3 3" xfId="245"/>
    <cellStyle name="常规 10 11 2" xfId="246"/>
    <cellStyle name="常规 11 6 5" xfId="247"/>
    <cellStyle name="常规 11 2 2 7" xfId="248"/>
    <cellStyle name="常规 12 2" xfId="249"/>
    <cellStyle name="常规 2 11 3 2 2 2" xfId="250"/>
    <cellStyle name="常规 2 7" xfId="251"/>
    <cellStyle name="常规 16 2 2 2" xfId="252"/>
    <cellStyle name="常规 2 9 6" xfId="253"/>
    <cellStyle name="常规 19 2 9" xfId="254"/>
    <cellStyle name="常规 9 3 2 3" xfId="255"/>
    <cellStyle name="常规 11 4 5 2" xfId="256"/>
    <cellStyle name="常规 10 2 2" xfId="257"/>
    <cellStyle name="常规 2 10 2" xfId="258"/>
    <cellStyle name="常规 16 6" xfId="259"/>
    <cellStyle name="常规 10 13" xfId="260"/>
    <cellStyle name="常规 2 10 3" xfId="261"/>
    <cellStyle name="常规 16 7" xfId="262"/>
    <cellStyle name="常规 10 14" xfId="263"/>
    <cellStyle name="常规 2 10 5" xfId="264"/>
    <cellStyle name="常规 16 9" xfId="265"/>
    <cellStyle name="常规 10 16" xfId="266"/>
    <cellStyle name="常规 2 15 2 7" xfId="267"/>
    <cellStyle name="常规 2 20 2 7" xfId="268"/>
    <cellStyle name="常规 11 3 2 2" xfId="269"/>
    <cellStyle name="常规 18" xfId="270"/>
    <cellStyle name="常规 9 4 3 3 2" xfId="271"/>
    <cellStyle name="常规 10 17" xfId="272"/>
    <cellStyle name="常规 9 5 6 2" xfId="273"/>
    <cellStyle name="常规 51 2 2" xfId="274"/>
    <cellStyle name="常规 46 2 2" xfId="275"/>
    <cellStyle name="常规 2 15 2 8" xfId="276"/>
    <cellStyle name="常规 2 20 2 8" xfId="277"/>
    <cellStyle name="常规 11 3 2 3" xfId="278"/>
    <cellStyle name="常规 19" xfId="279"/>
    <cellStyle name="常规 10 18" xfId="280"/>
    <cellStyle name="常规 13 4 2 5" xfId="281"/>
    <cellStyle name="常规 10 2 2 2" xfId="282"/>
    <cellStyle name="常规 10 2 3" xfId="283"/>
    <cellStyle name="常规 2 14 2 3 2" xfId="284"/>
    <cellStyle name="常规 2 50 2 7" xfId="285"/>
    <cellStyle name="常规 2 45 2 7" xfId="286"/>
    <cellStyle name="常规 13 4 3 5" xfId="287"/>
    <cellStyle name="常规 10 2 3 2" xfId="288"/>
    <cellStyle name="常规 12 5 13" xfId="289"/>
    <cellStyle name="常规 6 19" xfId="290"/>
    <cellStyle name="常规 2 8 2" xfId="291"/>
    <cellStyle name="常规 12 2 2 9" xfId="292"/>
    <cellStyle name="常规 15 2 2 3 2" xfId="293"/>
    <cellStyle name="常规 10 2 4" xfId="294"/>
    <cellStyle name="常规 13 9 2" xfId="295"/>
    <cellStyle name="常规 10 2 5" xfId="296"/>
    <cellStyle name="常规 10 2 6" xfId="297"/>
    <cellStyle name="常规 12 6 6 2" xfId="298"/>
    <cellStyle name="常规 2 4 3 2 2" xfId="299"/>
    <cellStyle name="常规 10 2 7" xfId="300"/>
    <cellStyle name="常规 10 2 8" xfId="301"/>
    <cellStyle name="常规 14 2 3 2" xfId="302"/>
    <cellStyle name="常规 10 2 9" xfId="303"/>
    <cellStyle name="常规 16 2 3" xfId="304"/>
    <cellStyle name="常规 5 18 2" xfId="305"/>
    <cellStyle name="常规 11 4 6" xfId="306"/>
    <cellStyle name="常规 10 3" xfId="307"/>
    <cellStyle name="常规 10 3 2" xfId="308"/>
    <cellStyle name="常规 13 5 14" xfId="309"/>
    <cellStyle name="常规 10 4" xfId="310"/>
    <cellStyle name="常规 9 2 2 2 2" xfId="311"/>
    <cellStyle name="常规 17 10" xfId="312"/>
    <cellStyle name="常规 17 10 2" xfId="313"/>
    <cellStyle name="常规 12 4 3 10" xfId="314"/>
    <cellStyle name="常规 10 4 2" xfId="315"/>
    <cellStyle name="常规 16 17" xfId="316"/>
    <cellStyle name="常规 10 5" xfId="317"/>
    <cellStyle name="常规 17 11" xfId="318"/>
    <cellStyle name="常规 13 6 2 2" xfId="319"/>
    <cellStyle name="常规 15 19 2" xfId="320"/>
    <cellStyle name="常规 10 5 2" xfId="321"/>
    <cellStyle name="常规 17 11 2" xfId="322"/>
    <cellStyle name="常规 14 5 11" xfId="323"/>
    <cellStyle name="常规 10 6" xfId="324"/>
    <cellStyle name="常规 12 5 10 2" xfId="325"/>
    <cellStyle name="常规 17 12" xfId="326"/>
    <cellStyle name="常规 13 4 3 2 2" xfId="327"/>
    <cellStyle name="常规 10 6 2" xfId="328"/>
    <cellStyle name="常规 12 6 17" xfId="329"/>
    <cellStyle name="常规 10 7" xfId="330"/>
    <cellStyle name="常规 17 13" xfId="331"/>
    <cellStyle name="常规 10 7 2" xfId="332"/>
    <cellStyle name="常规 9 4 3 10" xfId="333"/>
    <cellStyle name="常规 10 8" xfId="334"/>
    <cellStyle name="常规 17 14" xfId="335"/>
    <cellStyle name="常规 10 8 2" xfId="336"/>
    <cellStyle name="常规 13 6 14" xfId="337"/>
    <cellStyle name="常规 17 15" xfId="338"/>
    <cellStyle name="常规 13 3 2 10" xfId="339"/>
    <cellStyle name="常规 10 9" xfId="340"/>
    <cellStyle name="常规 17 17" xfId="341"/>
    <cellStyle name="常规 10 9 2" xfId="342"/>
    <cellStyle name="常规 2 10 2 5" xfId="343"/>
    <cellStyle name="常规 11 11 2" xfId="344"/>
    <cellStyle name="常规 11 12 2" xfId="345"/>
    <cellStyle name="常规 2 9 10 2" xfId="346"/>
    <cellStyle name="常规 11 13" xfId="347"/>
    <cellStyle name="常规 11 14" xfId="348"/>
    <cellStyle name="常规 13 3 2 4" xfId="349"/>
    <cellStyle name="常规 17 5" xfId="350"/>
    <cellStyle name="常规 3 2 2 2" xfId="351"/>
    <cellStyle name="常规 13 6 9 2" xfId="352"/>
    <cellStyle name="常规 11 14 2" xfId="353"/>
    <cellStyle name="常规 12 16 2" xfId="354"/>
    <cellStyle name="常规 11 15" xfId="355"/>
    <cellStyle name="常规 11 20" xfId="356"/>
    <cellStyle name="常规 2 8 13" xfId="357"/>
    <cellStyle name="常规 11 15 2" xfId="358"/>
    <cellStyle name="常规 11 20 2" xfId="359"/>
    <cellStyle name="常规 11 16" xfId="360"/>
    <cellStyle name="常规 11 21" xfId="361"/>
    <cellStyle name="常规 12 3 3 2 2" xfId="362"/>
    <cellStyle name="常规 2 15 5" xfId="363"/>
    <cellStyle name="常规 2 20 5" xfId="364"/>
    <cellStyle name="常规 11 16 2" xfId="365"/>
    <cellStyle name="常规 11 17" xfId="366"/>
    <cellStyle name="常规 11 17 2" xfId="367"/>
    <cellStyle name="常规 2 5 2 3" xfId="368"/>
    <cellStyle name="常规 13 5 7" xfId="369"/>
    <cellStyle name="常规 11 19" xfId="370"/>
    <cellStyle name="常规 11 4 3 9" xfId="371"/>
    <cellStyle name="常规 11 19 2" xfId="372"/>
    <cellStyle name="常规 12 4 2 3 2" xfId="373"/>
    <cellStyle name="常规 9 4 2 3" xfId="374"/>
    <cellStyle name="常规 11 5 5 2" xfId="375"/>
    <cellStyle name="常规 11 2 2" xfId="376"/>
    <cellStyle name="常规 9 3 3 8" xfId="377"/>
    <cellStyle name="常规 11 2 2 10" xfId="378"/>
    <cellStyle name="常规 2 25 2 2 2" xfId="379"/>
    <cellStyle name="常规 2 30 2 2 2" xfId="380"/>
    <cellStyle name="常规 2 36 2 6" xfId="381"/>
    <cellStyle name="常规 2 41 2 6" xfId="382"/>
    <cellStyle name="常规 14 4 2 5" xfId="383"/>
    <cellStyle name="常规 2 14 2 7" xfId="384"/>
    <cellStyle name="常规 11 2 2 2" xfId="385"/>
    <cellStyle name="常规 11 2 2 2 2" xfId="386"/>
    <cellStyle name="常规 5 4 3 2" xfId="387"/>
    <cellStyle name="常规 12 6 18" xfId="388"/>
    <cellStyle name="常规 14 4 2 6" xfId="389"/>
    <cellStyle name="常规 2 14 2 8" xfId="390"/>
    <cellStyle name="常规 11 2 2 3" xfId="391"/>
    <cellStyle name="常规 11 2 2 3 2" xfId="392"/>
    <cellStyle name="常规 11 6 2" xfId="393"/>
    <cellStyle name="常规 14 4 2 7" xfId="394"/>
    <cellStyle name="常规 11 5 9 2" xfId="395"/>
    <cellStyle name="常规 2 14 2 9" xfId="396"/>
    <cellStyle name="常规 11 2 2 4" xfId="397"/>
    <cellStyle name="常规 11 6 3" xfId="398"/>
    <cellStyle name="常规 11 2 3 2 2" xfId="399"/>
    <cellStyle name="常规 14 4 2 8" xfId="400"/>
    <cellStyle name="常规 11 2 2 5" xfId="401"/>
    <cellStyle name="常规 12 4 3 2" xfId="402"/>
    <cellStyle name="常规 11 6 4" xfId="403"/>
    <cellStyle name="常规 14 4 2 9" xfId="404"/>
    <cellStyle name="常规 11 2 2 6" xfId="405"/>
    <cellStyle name="常规 11 6 6" xfId="406"/>
    <cellStyle name="常规 2 3 3 2" xfId="407"/>
    <cellStyle name="常规 12 4 3 4" xfId="408"/>
    <cellStyle name="常规 11 2 2 8" xfId="409"/>
    <cellStyle name="常规 12 3" xfId="410"/>
    <cellStyle name="常规 11 6 7" xfId="411"/>
    <cellStyle name="常规 2 3 3 3" xfId="412"/>
    <cellStyle name="常规 12 4 3 5" xfId="413"/>
    <cellStyle name="常规 11 2 2 9" xfId="414"/>
    <cellStyle name="常规 12 4" xfId="415"/>
    <cellStyle name="常规 11 2 3" xfId="416"/>
    <cellStyle name="常规 6 6 6 2" xfId="417"/>
    <cellStyle name="常规 11 2 3 10" xfId="418"/>
    <cellStyle name="常规 13 2 2 9" xfId="419"/>
    <cellStyle name="常规 14 4 3 5" xfId="420"/>
    <cellStyle name="常规 11 2 3 2" xfId="421"/>
    <cellStyle name="常规 14 4 3 6" xfId="422"/>
    <cellStyle name="常规 11 2 3 3" xfId="423"/>
    <cellStyle name="常规 14 4 3 8" xfId="424"/>
    <cellStyle name="常规 11 2 3 5" xfId="425"/>
    <cellStyle name="常规 11 2 3 3 2" xfId="426"/>
    <cellStyle name="常规 11 7 2" xfId="427"/>
    <cellStyle name="常规 14 4 3 7" xfId="428"/>
    <cellStyle name="常规 11 2 3 4" xfId="429"/>
    <cellStyle name="常规 12 4 4 2" xfId="430"/>
    <cellStyle name="常规 6 3 3 10" xfId="431"/>
    <cellStyle name="常规 14 4 3 9" xfId="432"/>
    <cellStyle name="常规 11 2 3 6" xfId="433"/>
    <cellStyle name="常规 11 2 3 7" xfId="434"/>
    <cellStyle name="常规 5 5 8" xfId="435"/>
    <cellStyle name="常规 2 15 2 2 2" xfId="436"/>
    <cellStyle name="常规 2 20 2 2 2" xfId="437"/>
    <cellStyle name="常规 13 2" xfId="438"/>
    <cellStyle name="常规 13 3" xfId="439"/>
    <cellStyle name="常规 5 5 9" xfId="440"/>
    <cellStyle name="常规 2 47 4 2" xfId="441"/>
    <cellStyle name="常规 15 3 2 2 2" xfId="442"/>
    <cellStyle name="常规 11 2 3 8" xfId="443"/>
    <cellStyle name="常规 13 4" xfId="444"/>
    <cellStyle name="常规 11 2 3 9" xfId="445"/>
    <cellStyle name="常规 15 2 3 3 2" xfId="446"/>
    <cellStyle name="常规 11 2 4" xfId="447"/>
    <cellStyle name="常规 14 9 2" xfId="448"/>
    <cellStyle name="常规 2 38 5" xfId="449"/>
    <cellStyle name="常规 2 43 5" xfId="450"/>
    <cellStyle name="常规 49 9" xfId="451"/>
    <cellStyle name="常规 11 4 3 10" xfId="452"/>
    <cellStyle name="常规 13 2 3 9" xfId="453"/>
    <cellStyle name="常规 11 2 4 2" xfId="454"/>
    <cellStyle name="常规 11 2 5" xfId="455"/>
    <cellStyle name="常规 17 2 9" xfId="456"/>
    <cellStyle name="常规 11 2 5 2" xfId="457"/>
    <cellStyle name="常规 5 16 2" xfId="458"/>
    <cellStyle name="常规 11 2 6" xfId="459"/>
    <cellStyle name="常规 5 19 2" xfId="460"/>
    <cellStyle name="常规 11 5 6" xfId="461"/>
    <cellStyle name="常规 2 3 2 2" xfId="462"/>
    <cellStyle name="常规 12 4 2 4" xfId="463"/>
    <cellStyle name="常规 11 3" xfId="464"/>
    <cellStyle name="常规 2 11 14" xfId="465"/>
    <cellStyle name="常规 9 4 3 3" xfId="466"/>
    <cellStyle name="常规 11 5 6 2" xfId="467"/>
    <cellStyle name="常规 2 3 2 2 2" xfId="468"/>
    <cellStyle name="常规 11 3 2" xfId="469"/>
    <cellStyle name="常规 23 2" xfId="470"/>
    <cellStyle name="常规 2 44 2 3" xfId="471"/>
    <cellStyle name="常规 11 3 2 2 2" xfId="472"/>
    <cellStyle name="常规 18 2" xfId="473"/>
    <cellStyle name="常规 2 39 2 3" xfId="474"/>
    <cellStyle name="常规 51 2 2 2" xfId="475"/>
    <cellStyle name="常规 46 2 2 2" xfId="476"/>
    <cellStyle name="常规 2 44 11" xfId="477"/>
    <cellStyle name="常规 2 39 11" xfId="478"/>
    <cellStyle name="常规 24 2" xfId="479"/>
    <cellStyle name="常规 11 3 2 3 2" xfId="480"/>
    <cellStyle name="常规 19 2" xfId="481"/>
    <cellStyle name="常规 2 10 8" xfId="482"/>
    <cellStyle name="常规 12 6 2" xfId="483"/>
    <cellStyle name="常规 51 2 3" xfId="484"/>
    <cellStyle name="常规 5 3 2 10" xfId="485"/>
    <cellStyle name="常规 46 2 3" xfId="486"/>
    <cellStyle name="常规 11 6 9 2" xfId="487"/>
    <cellStyle name="常规 2 15 2 9" xfId="488"/>
    <cellStyle name="常规 2 20 2 9" xfId="489"/>
    <cellStyle name="常规 30" xfId="490"/>
    <cellStyle name="常规 11 3 2 4" xfId="491"/>
    <cellStyle name="常规 12 6 4" xfId="492"/>
    <cellStyle name="常规 12 5 3 2" xfId="493"/>
    <cellStyle name="常规 27" xfId="494"/>
    <cellStyle name="常规 11 3 2 6" xfId="495"/>
    <cellStyle name="常规 12 6 5" xfId="496"/>
    <cellStyle name="常规 13 3 2 3 2" xfId="497"/>
    <cellStyle name="常规 17 4 2" xfId="498"/>
    <cellStyle name="常规 28" xfId="499"/>
    <cellStyle name="常规 11 3 2 7" xfId="500"/>
    <cellStyle name="常规 12 6 6" xfId="501"/>
    <cellStyle name="常规 2 4 3 2" xfId="502"/>
    <cellStyle name="常规 34" xfId="503"/>
    <cellStyle name="常规 11 3 2 8" xfId="504"/>
    <cellStyle name="常规 12 6 7" xfId="505"/>
    <cellStyle name="常规 2 4 3 3" xfId="506"/>
    <cellStyle name="常规 40" xfId="507"/>
    <cellStyle name="常规 11 3 2 9" xfId="508"/>
    <cellStyle name="常规 6 6 13" xfId="509"/>
    <cellStyle name="常规 12 2 2 10" xfId="510"/>
    <cellStyle name="常规 2 35 2 2 2" xfId="511"/>
    <cellStyle name="常规 2 40 2 2 2" xfId="512"/>
    <cellStyle name="常规 8 2 2 8" xfId="513"/>
    <cellStyle name="常规 2 28 8" xfId="514"/>
    <cellStyle name="常规 2 33 8" xfId="515"/>
    <cellStyle name="常规 14 4 3 2 2" xfId="516"/>
    <cellStyle name="常规 11 3 3" xfId="517"/>
    <cellStyle name="常规 14 4 2 2" xfId="518"/>
    <cellStyle name="常规 12 2 3 3 2" xfId="519"/>
    <cellStyle name="常规 2 14 2 4" xfId="520"/>
    <cellStyle name="常规 11 3 3 10" xfId="521"/>
    <cellStyle name="常规 2 11 6" xfId="522"/>
    <cellStyle name="常规 5 10" xfId="523"/>
    <cellStyle name="常规 13 3 2 9" xfId="524"/>
    <cellStyle name="常规 11 3 3 2" xfId="525"/>
    <cellStyle name="常规 5 3 2 6" xfId="526"/>
    <cellStyle name="常规 14 3 4" xfId="527"/>
    <cellStyle name="常规 2 11 6 2" xfId="528"/>
    <cellStyle name="常规 8" xfId="529"/>
    <cellStyle name="常规 5 10 2" xfId="530"/>
    <cellStyle name="常规 15 4 2 8" xfId="531"/>
    <cellStyle name="常规 6 20" xfId="532"/>
    <cellStyle name="常规 6 15" xfId="533"/>
    <cellStyle name="常规 12 2 2 5" xfId="534"/>
    <cellStyle name="常规 2 50 2 3" xfId="535"/>
    <cellStyle name="常规 2 45 2 3" xfId="536"/>
    <cellStyle name="常规 11 3 3 2 2" xfId="537"/>
    <cellStyle name="常规 11 3 3 3" xfId="538"/>
    <cellStyle name="常规 13 10 2" xfId="539"/>
    <cellStyle name="常规 5 3 3 6" xfId="540"/>
    <cellStyle name="常规 14 4 4" xfId="541"/>
    <cellStyle name="常规 2 11 7 2" xfId="542"/>
    <cellStyle name="常规 5 11 2" xfId="543"/>
    <cellStyle name="常规 15 4 3 8" xfId="544"/>
    <cellStyle name="常规 12 2 3 5" xfId="545"/>
    <cellStyle name="常规 11 3 3 3 2" xfId="546"/>
    <cellStyle name="常规 13 4 3 10" xfId="547"/>
    <cellStyle name="常规 2 11 8" xfId="548"/>
    <cellStyle name="常规 5 12" xfId="549"/>
    <cellStyle name="常规 12 7 2" xfId="550"/>
    <cellStyle name="常规 11 3 3 4" xfId="551"/>
    <cellStyle name="常规 11 3 3 5" xfId="552"/>
    <cellStyle name="常规 12 5 4 2" xfId="553"/>
    <cellStyle name="常规 11 3 3 6" xfId="554"/>
    <cellStyle name="常规 11 3 3 7" xfId="555"/>
    <cellStyle name="常规 6 5 9" xfId="556"/>
    <cellStyle name="常规 2 48 4 2" xfId="557"/>
    <cellStyle name="常规 15 3 3 2 2" xfId="558"/>
    <cellStyle name="常规 11 3 3 8" xfId="559"/>
    <cellStyle name="常规 11 3 4" xfId="560"/>
    <cellStyle name="常规 14 4 3 10" xfId="561"/>
    <cellStyle name="常规 11 3 4 2" xfId="562"/>
    <cellStyle name="常规 18 2 9" xfId="563"/>
    <cellStyle name="常规 9 2 2 3" xfId="564"/>
    <cellStyle name="常规 11 3 5 2" xfId="565"/>
    <cellStyle name="常规 11 5 7" xfId="566"/>
    <cellStyle name="常规 2 3 2 3" xfId="567"/>
    <cellStyle name="常规 12 4 2 5" xfId="568"/>
    <cellStyle name="常规 11 4" xfId="569"/>
    <cellStyle name="常规 2 11 15" xfId="570"/>
    <cellStyle name="常规 11 5 7 2" xfId="571"/>
    <cellStyle name="常规 2 3 2 3 2" xfId="572"/>
    <cellStyle name="常规 11 4 2" xfId="573"/>
    <cellStyle name="常规 8 2 2 5" xfId="574"/>
    <cellStyle name="常规 2 28 5" xfId="575"/>
    <cellStyle name="常规 2 33 5" xfId="576"/>
    <cellStyle name="常规 44 9" xfId="577"/>
    <cellStyle name="常规 11 4 2 10" xfId="578"/>
    <cellStyle name="常规 15 17" xfId="579"/>
    <cellStyle name="常规 8 6 13" xfId="580"/>
    <cellStyle name="常规 5 2 5 2" xfId="581"/>
    <cellStyle name="常规 12 4 2 10" xfId="582"/>
    <cellStyle name="常规 2 6 6" xfId="583"/>
    <cellStyle name="常规 2 16 2 7" xfId="584"/>
    <cellStyle name="常规 2 21 2 7" xfId="585"/>
    <cellStyle name="常规 11 4 2 2" xfId="586"/>
    <cellStyle name="常规 11 4 2 2 2" xfId="587"/>
    <cellStyle name="常规 9 6 6 2" xfId="588"/>
    <cellStyle name="常规 2 6 7" xfId="589"/>
    <cellStyle name="常规 2 13 10" xfId="590"/>
    <cellStyle name="常规 2 16 2 8" xfId="591"/>
    <cellStyle name="常规 2 21 2 8" xfId="592"/>
    <cellStyle name="常规 6 5 11 2" xfId="593"/>
    <cellStyle name="常规 11 4 2 3" xfId="594"/>
    <cellStyle name="常规 8 2 3 8" xfId="595"/>
    <cellStyle name="常规 2 29 8" xfId="596"/>
    <cellStyle name="常规 2 34 8" xfId="597"/>
    <cellStyle name="常规 14 4 3 3 2" xfId="598"/>
    <cellStyle name="常规 2 17 2 10" xfId="599"/>
    <cellStyle name="常规 2 22 2 10" xfId="600"/>
    <cellStyle name="常规 11 4 3" xfId="601"/>
    <cellStyle name="常规 11 4 3 2" xfId="602"/>
    <cellStyle name="常规 13 2 2 5" xfId="603"/>
    <cellStyle name="常规 4 18" xfId="604"/>
    <cellStyle name="常规 11 4 3 2 2" xfId="605"/>
    <cellStyle name="常规 11 4 3 3" xfId="606"/>
    <cellStyle name="常规 13 2 3 5" xfId="607"/>
    <cellStyle name="常规 2 38 2 7" xfId="608"/>
    <cellStyle name="常规 2 43 2 7" xfId="609"/>
    <cellStyle name="常规 15 6 15" xfId="610"/>
    <cellStyle name="常规 11 4 3 3 2" xfId="611"/>
    <cellStyle name="常规 11 4 3 4" xfId="612"/>
    <cellStyle name="常规 2 7 3 2 2 2" xfId="613"/>
    <cellStyle name="常规 11 4 3 5" xfId="614"/>
    <cellStyle name="常规 12 6 4 2" xfId="615"/>
    <cellStyle name="常规 11 4 3 6" xfId="616"/>
    <cellStyle name="常规 11 4 3 7" xfId="617"/>
    <cellStyle name="常规 11 4 3 8" xfId="618"/>
    <cellStyle name="常规 11 4 4" xfId="619"/>
    <cellStyle name="常规 13 4 3 9" xfId="620"/>
    <cellStyle name="常规 9 6 10" xfId="621"/>
    <cellStyle name="常规 2 11" xfId="622"/>
    <cellStyle name="常规 12 5 17" xfId="623"/>
    <cellStyle name="常规 11 4 4 2" xfId="624"/>
    <cellStyle name="常规 11 5 8" xfId="625"/>
    <cellStyle name="常规 2 3 2 4" xfId="626"/>
    <cellStyle name="常规 53 2 10" xfId="627"/>
    <cellStyle name="常规 2 6 9 2" xfId="628"/>
    <cellStyle name="常规 12 4 2 6" xfId="629"/>
    <cellStyle name="常规 11 5" xfId="630"/>
    <cellStyle name="常规 2 11 16" xfId="631"/>
    <cellStyle name="常规 2 47 2 4" xfId="632"/>
    <cellStyle name="常规 13 6 3 2" xfId="633"/>
    <cellStyle name="常规 2 17 11" xfId="634"/>
    <cellStyle name="常规 2 22 11" xfId="635"/>
    <cellStyle name="常规 11 5 10" xfId="636"/>
    <cellStyle name="常规 11 5 10 2" xfId="637"/>
    <cellStyle name="常规 12 5 7 2" xfId="638"/>
    <cellStyle name="常规 2 4 2 3 2" xfId="639"/>
    <cellStyle name="常规 9 2 3 7" xfId="640"/>
    <cellStyle name="常规 2 35 2 5" xfId="641"/>
    <cellStyle name="常规 2 40 2 5" xfId="642"/>
    <cellStyle name="常规 14 11 2" xfId="643"/>
    <cellStyle name="常规 56 4 2" xfId="644"/>
    <cellStyle name="常规 11 5 11" xfId="645"/>
    <cellStyle name="常规 11 5 11 2" xfId="646"/>
    <cellStyle name="常规 2 27 2 10" xfId="647"/>
    <cellStyle name="常规 2 32 2 10" xfId="648"/>
    <cellStyle name="常规 11 5 12" xfId="649"/>
    <cellStyle name="常规 9 2 3 9" xfId="650"/>
    <cellStyle name="常规 15 10" xfId="651"/>
    <cellStyle name="常规 2 35 2 7" xfId="652"/>
    <cellStyle name="常规 2 40 2 7" xfId="653"/>
    <cellStyle name="常规 11 5 13" xfId="654"/>
    <cellStyle name="常规 15 11" xfId="655"/>
    <cellStyle name="常规 2 35 2 8" xfId="656"/>
    <cellStyle name="常规 2 40 2 8" xfId="657"/>
    <cellStyle name="常规 11 5 14" xfId="658"/>
    <cellStyle name="常规 15 12" xfId="659"/>
    <cellStyle name="常规 2 35 2 9" xfId="660"/>
    <cellStyle name="常规 2 40 2 9" xfId="661"/>
    <cellStyle name="常规 11 5 15" xfId="662"/>
    <cellStyle name="常规 15 13" xfId="663"/>
    <cellStyle name="常规 2 55 2" xfId="664"/>
    <cellStyle name="常规 11 5 16" xfId="665"/>
    <cellStyle name="常规 15 14" xfId="666"/>
    <cellStyle name="常规 11 5 17" xfId="667"/>
    <cellStyle name="常规 11 6 10 2" xfId="668"/>
    <cellStyle name="常规 15 3 5 2" xfId="669"/>
    <cellStyle name="常规 11 5 18" xfId="670"/>
    <cellStyle name="常规 15 20" xfId="671"/>
    <cellStyle name="常规 15 15" xfId="672"/>
    <cellStyle name="常规 13 18" xfId="673"/>
    <cellStyle name="常规 11 5 2" xfId="674"/>
    <cellStyle name="常规 11 5 8 2" xfId="675"/>
    <cellStyle name="常规 13 18 2" xfId="676"/>
    <cellStyle name="常规 2 17 2 7" xfId="677"/>
    <cellStyle name="常规 2 22 2 7" xfId="678"/>
    <cellStyle name="常规 11 5 2 2" xfId="679"/>
    <cellStyle name="常规 13 19" xfId="680"/>
    <cellStyle name="常规 11 5 3" xfId="681"/>
    <cellStyle name="常规 13 19 2" xfId="682"/>
    <cellStyle name="常规 11 5 3 2" xfId="683"/>
    <cellStyle name="常规 2 11 11 2" xfId="684"/>
    <cellStyle name="常规 12 18" xfId="685"/>
    <cellStyle name="常规 12 4 2 2" xfId="686"/>
    <cellStyle name="常规 11 5 4" xfId="687"/>
    <cellStyle name="常规 12 4 2 2 2" xfId="688"/>
    <cellStyle name="常规 11 5 4 2" xfId="689"/>
    <cellStyle name="常规 13 4 3 3 2" xfId="690"/>
    <cellStyle name="常规 11 6" xfId="691"/>
    <cellStyle name="常规 12 5 11 2" xfId="692"/>
    <cellStyle name="常规 2 11 17" xfId="693"/>
    <cellStyle name="常规 11 5 9" xfId="694"/>
    <cellStyle name="常规 2 3 2 5" xfId="695"/>
    <cellStyle name="常规 12 4 2 7" xfId="696"/>
    <cellStyle name="常规 53 2 3" xfId="697"/>
    <cellStyle name="常规 2 17 2 9" xfId="698"/>
    <cellStyle name="常规 2 18 11" xfId="699"/>
    <cellStyle name="常规 2 22 2 9" xfId="700"/>
    <cellStyle name="常规 2 23 11" xfId="701"/>
    <cellStyle name="常规 11 6 10" xfId="702"/>
    <cellStyle name="常规 8 4 6" xfId="703"/>
    <cellStyle name="常规 14 16 2" xfId="704"/>
    <cellStyle name="常规 11 6 11" xfId="705"/>
    <cellStyle name="常规 11 6 12" xfId="706"/>
    <cellStyle name="常规 18 2 3 2" xfId="707"/>
    <cellStyle name="常规 16 10" xfId="708"/>
    <cellStyle name="常规 11 6 13" xfId="709"/>
    <cellStyle name="常规 8 6 10 2" xfId="710"/>
    <cellStyle name="常规 16 11" xfId="711"/>
    <cellStyle name="常规 15 14 2" xfId="712"/>
    <cellStyle name="常规 11 6 14" xfId="713"/>
    <cellStyle name="常规 16 12" xfId="714"/>
    <cellStyle name="常规 11 6 15" xfId="715"/>
    <cellStyle name="常规 16 13" xfId="716"/>
    <cellStyle name="常规 11 6 16" xfId="717"/>
    <cellStyle name="常规 16 14" xfId="718"/>
    <cellStyle name="常规 11 6 17" xfId="719"/>
    <cellStyle name="常规 16 15" xfId="720"/>
    <cellStyle name="常规 2 27 2 2 2" xfId="721"/>
    <cellStyle name="常规 2 32 2 2 2" xfId="722"/>
    <cellStyle name="常规 11 6 18" xfId="723"/>
    <cellStyle name="常规 8 8" xfId="724"/>
    <cellStyle name="常规 2 18 2 7" xfId="725"/>
    <cellStyle name="常规 2 23 2 7" xfId="726"/>
    <cellStyle name="常规 5 5 11" xfId="727"/>
    <cellStyle name="常规 11 6 2 2" xfId="728"/>
    <cellStyle name="常规 11 6 3 2" xfId="729"/>
    <cellStyle name="常规 12 4 3 2 2" xfId="730"/>
    <cellStyle name="常规 11 6 4 2" xfId="731"/>
    <cellStyle name="常规 12 3 2" xfId="732"/>
    <cellStyle name="常规 15 2 2 6" xfId="733"/>
    <cellStyle name="常规 11 6 6 2" xfId="734"/>
    <cellStyle name="常规 2 3 3 2 2" xfId="735"/>
    <cellStyle name="常规 12 4 2" xfId="736"/>
    <cellStyle name="常规 15 2 3 6" xfId="737"/>
    <cellStyle name="常规 57 5 2 6" xfId="738"/>
    <cellStyle name="常规 5 6 11" xfId="739"/>
    <cellStyle name="常规 11 6 7 2" xfId="740"/>
    <cellStyle name="常规 2 3 3 3 2" xfId="741"/>
    <cellStyle name="常规 12 5" xfId="742"/>
    <cellStyle name="常规 13 6 4 2" xfId="743"/>
    <cellStyle name="常规 11 6 8" xfId="744"/>
    <cellStyle name="常规 2 3 3 4" xfId="745"/>
    <cellStyle name="常规 12 4 3 6" xfId="746"/>
    <cellStyle name="常规 18 18" xfId="747"/>
    <cellStyle name="常规 12 5 2" xfId="748"/>
    <cellStyle name="常规 11 6 8 2" xfId="749"/>
    <cellStyle name="常规 12 6" xfId="750"/>
    <cellStyle name="常规 11 6 9" xfId="751"/>
    <cellStyle name="常规 2 3 3 5" xfId="752"/>
    <cellStyle name="常规 12 4 3 7" xfId="753"/>
    <cellStyle name="常规 2 3 2 6" xfId="754"/>
    <cellStyle name="常规 12 4 2 8" xfId="755"/>
    <cellStyle name="常规 2 18 4 2" xfId="756"/>
    <cellStyle name="常规 2 23 4 2" xfId="757"/>
    <cellStyle name="常规 11 7" xfId="758"/>
    <cellStyle name="常规 2 11 18" xfId="759"/>
    <cellStyle name="常规 2 3 2 7" xfId="760"/>
    <cellStyle name="常规 4 8 2" xfId="761"/>
    <cellStyle name="常规 12 4 2 9" xfId="762"/>
    <cellStyle name="常规 11 8" xfId="763"/>
    <cellStyle name="常规 15 3 2 10" xfId="764"/>
    <cellStyle name="常规 2 38 7" xfId="765"/>
    <cellStyle name="常规 2 43 7" xfId="766"/>
    <cellStyle name="常规 11 8 2" xfId="767"/>
    <cellStyle name="常规 11 9" xfId="768"/>
    <cellStyle name="常规 11 9 2" xfId="769"/>
    <cellStyle name="常规 12 10" xfId="770"/>
    <cellStyle name="常规 13 5 2 2" xfId="771"/>
    <cellStyle name="常规 12 11" xfId="772"/>
    <cellStyle name="常规 13 4 2 2 2" xfId="773"/>
    <cellStyle name="常规 12 12" xfId="774"/>
    <cellStyle name="常规 2 11 4" xfId="775"/>
    <cellStyle name="常规 13 3 2 7" xfId="776"/>
    <cellStyle name="常规 17 8" xfId="777"/>
    <cellStyle name="常规 12 12 2" xfId="778"/>
    <cellStyle name="常规 2 15 2 10" xfId="779"/>
    <cellStyle name="常规 2 20 2 10" xfId="780"/>
    <cellStyle name="常规 12 13" xfId="781"/>
    <cellStyle name="常规 12 13 2" xfId="782"/>
    <cellStyle name="常规 12 14" xfId="783"/>
    <cellStyle name="常规 18 2 7" xfId="784"/>
    <cellStyle name="常规 12 14 2" xfId="785"/>
    <cellStyle name="常规 12 15" xfId="786"/>
    <cellStyle name="常规 12 20" xfId="787"/>
    <cellStyle name="常规 12 15 2" xfId="788"/>
    <cellStyle name="常规 12 20 2" xfId="789"/>
    <cellStyle name="常规 12 16" xfId="790"/>
    <cellStyle name="常规 12 21" xfId="791"/>
    <cellStyle name="常规 12 17" xfId="792"/>
    <cellStyle name="常规 12 22" xfId="793"/>
    <cellStyle name="常规 12 17 2" xfId="794"/>
    <cellStyle name="常规 8 5 4" xfId="795"/>
    <cellStyle name="常规 13 2 2 3 2" xfId="796"/>
    <cellStyle name="常规 2 10 11" xfId="797"/>
    <cellStyle name="常规 12 19" xfId="798"/>
    <cellStyle name="常规 14 2 3 5" xfId="799"/>
    <cellStyle name="常规 12 19 2" xfId="800"/>
    <cellStyle name="常规 15 4 2 5" xfId="801"/>
    <cellStyle name="常规 2 16 8" xfId="802"/>
    <cellStyle name="常规 2 21 8" xfId="803"/>
    <cellStyle name="常规 6 12" xfId="804"/>
    <cellStyle name="常规 12 2 2 2" xfId="805"/>
    <cellStyle name="常规 12 6 12" xfId="806"/>
    <cellStyle name="常规 14 3 2 2" xfId="807"/>
    <cellStyle name="常规 12 2 2 3 2" xfId="808"/>
    <cellStyle name="常规 2 13 2 4" xfId="809"/>
    <cellStyle name="常规 5 3 2 5" xfId="810"/>
    <cellStyle name="常规 14 3 3" xfId="811"/>
    <cellStyle name="常规 7" xfId="812"/>
    <cellStyle name="常规 15 4 2 7" xfId="813"/>
    <cellStyle name="常规 12 5 9 2" xfId="814"/>
    <cellStyle name="常规 6 14" xfId="815"/>
    <cellStyle name="常规 12 2 2 4" xfId="816"/>
    <cellStyle name="常规 2 50 2 4" xfId="817"/>
    <cellStyle name="常规 2 45 2 4" xfId="818"/>
    <cellStyle name="常规 13 4 3 2" xfId="819"/>
    <cellStyle name="常规 12 5 10" xfId="820"/>
    <cellStyle name="常规 5 3 2 7" xfId="821"/>
    <cellStyle name="常规 14 3 5" xfId="822"/>
    <cellStyle name="常规 9" xfId="823"/>
    <cellStyle name="常规 15 4 2 9" xfId="824"/>
    <cellStyle name="常规 6 21" xfId="825"/>
    <cellStyle name="常规 6 16" xfId="826"/>
    <cellStyle name="常规 12 2 2 6" xfId="827"/>
    <cellStyle name="常规 2 50 2 5" xfId="828"/>
    <cellStyle name="常规 2 45 2 5" xfId="829"/>
    <cellStyle name="常规 13 4 3 3" xfId="830"/>
    <cellStyle name="常规 15 11 2" xfId="831"/>
    <cellStyle name="常规 12 5 11" xfId="832"/>
    <cellStyle name="常规 5 3 2 8" xfId="833"/>
    <cellStyle name="常规 14 3 6" xfId="834"/>
    <cellStyle name="常规 6 22" xfId="835"/>
    <cellStyle name="常规 6 17" xfId="836"/>
    <cellStyle name="常规 12 2 2 7" xfId="837"/>
    <cellStyle name="常规 2 50 2 6" xfId="838"/>
    <cellStyle name="常规 2 45 2 6" xfId="839"/>
    <cellStyle name="常规 13 4 3 4" xfId="840"/>
    <cellStyle name="常规 2 28 2 10" xfId="841"/>
    <cellStyle name="常规 2 33 2 10" xfId="842"/>
    <cellStyle name="常规 12 5 12" xfId="843"/>
    <cellStyle name="常规 6 23" xfId="844"/>
    <cellStyle name="常规 6 18" xfId="845"/>
    <cellStyle name="常规 12 2 2 8" xfId="846"/>
    <cellStyle name="常规 2 16 4 2" xfId="847"/>
    <cellStyle name="常规 2 21 4 2" xfId="848"/>
    <cellStyle name="常规 15 10 2" xfId="849"/>
    <cellStyle name="常规 12 2 3 10" xfId="850"/>
    <cellStyle name="常规 13 4 2 3" xfId="851"/>
    <cellStyle name="常规 15 4 3 5" xfId="852"/>
    <cellStyle name="常规 2 17 8" xfId="853"/>
    <cellStyle name="常规 2 22 8" xfId="854"/>
    <cellStyle name="常规 12 2 3 2" xfId="855"/>
    <cellStyle name="常规 13 13" xfId="856"/>
    <cellStyle name="常规 12 2 3 2 2" xfId="857"/>
    <cellStyle name="常规 5 3 3 4" xfId="858"/>
    <cellStyle name="常规 14 4 2" xfId="859"/>
    <cellStyle name="常规 15 4 3 6" xfId="860"/>
    <cellStyle name="常规 2 17 9" xfId="861"/>
    <cellStyle name="常规 2 22 9" xfId="862"/>
    <cellStyle name="常规 12 2 3 3" xfId="863"/>
    <cellStyle name="常规 5 3 3 5" xfId="864"/>
    <cellStyle name="常规 14 4 3" xfId="865"/>
    <cellStyle name="常规 15 4 3 7" xfId="866"/>
    <cellStyle name="常规 12 2 3 4" xfId="867"/>
    <cellStyle name="常规 5 3 3 7" xfId="868"/>
    <cellStyle name="常规 14 4 5" xfId="869"/>
    <cellStyle name="常规 15 4 3 9" xfId="870"/>
    <cellStyle name="常规 12 2 3 6" xfId="871"/>
    <cellStyle name="常规 19 2 2" xfId="872"/>
    <cellStyle name="常规 5 3 3 8" xfId="873"/>
    <cellStyle name="常规 14 4 6" xfId="874"/>
    <cellStyle name="常规 2 16 2 2 2" xfId="875"/>
    <cellStyle name="常规 2 21 2 2 2" xfId="876"/>
    <cellStyle name="常规 12 2 3 7" xfId="877"/>
    <cellStyle name="常规 19 2 3" xfId="878"/>
    <cellStyle name="常规 5 3 3 9" xfId="879"/>
    <cellStyle name="常规 15 4 2 2 2" xfId="880"/>
    <cellStyle name="常规 2 2" xfId="881"/>
    <cellStyle name="常规 12 2 3 8" xfId="882"/>
    <cellStyle name="常规 19 2 4" xfId="883"/>
    <cellStyle name="常规 2 9 2" xfId="884"/>
    <cellStyle name="常规 12 2 3 9" xfId="885"/>
    <cellStyle name="常规 19 2 5" xfId="886"/>
    <cellStyle name="常规 2 18 8" xfId="887"/>
    <cellStyle name="常规 2 23 8" xfId="888"/>
    <cellStyle name="常规 12 2 4 2" xfId="889"/>
    <cellStyle name="常规 8 4 4" xfId="890"/>
    <cellStyle name="常规 13 2 2 2 2" xfId="891"/>
    <cellStyle name="常规 2 19 8" xfId="892"/>
    <cellStyle name="常规 2 24 8" xfId="893"/>
    <cellStyle name="常规 12 2 5 2" xfId="894"/>
    <cellStyle name="常规 7 6 13" xfId="895"/>
    <cellStyle name="常规 12 3 2 10" xfId="896"/>
    <cellStyle name="常规 14 5 13" xfId="897"/>
    <cellStyle name="常规 12 3 2 2" xfId="898"/>
    <cellStyle name="常规 14 5 14" xfId="899"/>
    <cellStyle name="常规 5 4 2 4" xfId="900"/>
    <cellStyle name="常规 15 3 2" xfId="901"/>
    <cellStyle name="常规 12 3 2 3" xfId="902"/>
    <cellStyle name="常规 2 47 4" xfId="903"/>
    <cellStyle name="常规 15 3 2 2" xfId="904"/>
    <cellStyle name="常规 12 3 2 3 2" xfId="905"/>
    <cellStyle name="常规 14 5 15" xfId="906"/>
    <cellStyle name="常规 5 4 2 5" xfId="907"/>
    <cellStyle name="常规 15 3 3" xfId="908"/>
    <cellStyle name="常规 12 6 9 2" xfId="909"/>
    <cellStyle name="常规 2 2 2 2" xfId="910"/>
    <cellStyle name="常规 12 3 2 4" xfId="911"/>
    <cellStyle name="常规 14 5 16" xfId="912"/>
    <cellStyle name="常规 5 4 2 6" xfId="913"/>
    <cellStyle name="常规 15 3 4" xfId="914"/>
    <cellStyle name="常规 2 2 2 3" xfId="915"/>
    <cellStyle name="常规 12 3 2 5" xfId="916"/>
    <cellStyle name="常规 8 3 2 8" xfId="917"/>
    <cellStyle name="常规 15 6 10" xfId="918"/>
    <cellStyle name="常规 12 3 3" xfId="919"/>
    <cellStyle name="常规 15 2 2 7" xfId="920"/>
    <cellStyle name="常规 16 10 2" xfId="921"/>
    <cellStyle name="常规 12 3 3 10" xfId="922"/>
    <cellStyle name="常规 3 13" xfId="923"/>
    <cellStyle name="常规 15 6 10 2" xfId="924"/>
    <cellStyle name="常规 12 3 3 2" xfId="925"/>
    <cellStyle name="常规 15 4 2 2" xfId="926"/>
    <cellStyle name="常规 2" xfId="927"/>
    <cellStyle name="常规 12 3 3 3 2" xfId="928"/>
    <cellStyle name="常规 2 16 5" xfId="929"/>
    <cellStyle name="常规 2 21 5" xfId="930"/>
    <cellStyle name="常规 5 4 3 5" xfId="931"/>
    <cellStyle name="常规 15 4 3" xfId="932"/>
    <cellStyle name="常规 2 2 3 2" xfId="933"/>
    <cellStyle name="常规 12 3 3 4" xfId="934"/>
    <cellStyle name="常规 5 4 3 6" xfId="935"/>
    <cellStyle name="常规 15 4 4" xfId="936"/>
    <cellStyle name="常规 2 2 3 3" xfId="937"/>
    <cellStyle name="常规 12 3 3 5" xfId="938"/>
    <cellStyle name="常规 5 4 3 7" xfId="939"/>
    <cellStyle name="常规 15 4 5" xfId="940"/>
    <cellStyle name="常规 2 2 3 4" xfId="941"/>
    <cellStyle name="常规 12 3 3 6" xfId="942"/>
    <cellStyle name="常规 5 4 3 8" xfId="943"/>
    <cellStyle name="常规 15 4 6" xfId="944"/>
    <cellStyle name="常规 2 2 3 5" xfId="945"/>
    <cellStyle name="常规 12 3 3 7" xfId="946"/>
    <cellStyle name="常规 5 4 3 9" xfId="947"/>
    <cellStyle name="常规 15 4 3 2 2" xfId="948"/>
    <cellStyle name="常规 2 2 3 6" xfId="949"/>
    <cellStyle name="常规 12 3 3 8" xfId="950"/>
    <cellStyle name="常规 2 2 3 7" xfId="951"/>
    <cellStyle name="常规 3 9 2" xfId="952"/>
    <cellStyle name="常规 12 3 3 9" xfId="953"/>
    <cellStyle name="常规 8 3 2 9" xfId="954"/>
    <cellStyle name="常规 15 6 11" xfId="955"/>
    <cellStyle name="常规 12 3 4" xfId="956"/>
    <cellStyle name="常规 15 2 2 8" xfId="957"/>
    <cellStyle name="常规 15 6 11 2" xfId="958"/>
    <cellStyle name="常规 12 3 4 2" xfId="959"/>
    <cellStyle name="常规 15 5 10" xfId="960"/>
    <cellStyle name="常规 9 4 4" xfId="961"/>
    <cellStyle name="常规 13 2 3 2 2" xfId="962"/>
    <cellStyle name="常规 13 6 16" xfId="963"/>
    <cellStyle name="常规 12 3 5 2" xfId="964"/>
    <cellStyle name="常规 13 2 3 3" xfId="965"/>
    <cellStyle name="常规 2 38 2 5" xfId="966"/>
    <cellStyle name="常规 2 43 2 5" xfId="967"/>
    <cellStyle name="常规 7 2 2 3 2" xfId="968"/>
    <cellStyle name="常规 15 6 13" xfId="969"/>
    <cellStyle name="常规 12 3 6" xfId="970"/>
    <cellStyle name="常规 12 4 3" xfId="971"/>
    <cellStyle name="常规 15 2 3 7" xfId="972"/>
    <cellStyle name="常规 12 7" xfId="973"/>
    <cellStyle name="常规 2 3 3 6" xfId="974"/>
    <cellStyle name="常规 12 4 3 8" xfId="975"/>
    <cellStyle name="常规 12 8" xfId="976"/>
    <cellStyle name="常规 2 3 3 7" xfId="977"/>
    <cellStyle name="常规 4 9 2" xfId="978"/>
    <cellStyle name="常规 12 4 3 9" xfId="979"/>
    <cellStyle name="常规 12 4 4" xfId="980"/>
    <cellStyle name="常规 15 2 3 8" xfId="981"/>
    <cellStyle name="常规 9 14 2" xfId="982"/>
    <cellStyle name="常规 5 6 14" xfId="983"/>
    <cellStyle name="常规 13 2 4 2" xfId="984"/>
    <cellStyle name="常规 17 2 2" xfId="985"/>
    <cellStyle name="常规 6 4 2 2 2" xfId="986"/>
    <cellStyle name="常规 12 4 5" xfId="987"/>
    <cellStyle name="常规 15 2 3 9" xfId="988"/>
    <cellStyle name="常规 2 38 9" xfId="989"/>
    <cellStyle name="常规 2 43 9" xfId="990"/>
    <cellStyle name="常规 17 2 2 2" xfId="991"/>
    <cellStyle name="常规 12 4 5 2" xfId="992"/>
    <cellStyle name="常规 17 2 3" xfId="993"/>
    <cellStyle name="常规 12 4 6" xfId="994"/>
    <cellStyle name="常规 2 50 2 8" xfId="995"/>
    <cellStyle name="常规 2 45 2 8" xfId="996"/>
    <cellStyle name="常规 13 4 3 6" xfId="997"/>
    <cellStyle name="常规 12 5 14" xfId="998"/>
    <cellStyle name="常规 2 50 2 9" xfId="999"/>
    <cellStyle name="常规 2 45 2 9" xfId="1000"/>
    <cellStyle name="常规 13 4 3 7" xfId="1001"/>
    <cellStyle name="常规 12 5 15" xfId="1002"/>
    <cellStyle name="常规 12 5 20" xfId="1003"/>
    <cellStyle name="常规 13 4 3 8" xfId="1004"/>
    <cellStyle name="常规 2 10" xfId="1005"/>
    <cellStyle name="常规 12 5 16" xfId="1006"/>
    <cellStyle name="常规 9 6 11" xfId="1007"/>
    <cellStyle name="常规 2 12" xfId="1008"/>
    <cellStyle name="常规 12 5 18" xfId="1009"/>
    <cellStyle name="常规 13 8 2" xfId="1010"/>
    <cellStyle name="常规 15 2 2 2 2" xfId="1011"/>
    <cellStyle name="常规 9 6 12" xfId="1012"/>
    <cellStyle name="常规 8 3 2 3 2" xfId="1013"/>
    <cellStyle name="常规 2 13" xfId="1014"/>
    <cellStyle name="常规 12 5 19" xfId="1015"/>
    <cellStyle name="常规 12 5 4" xfId="1016"/>
    <cellStyle name="常规 12 5 2 2" xfId="1017"/>
    <cellStyle name="常规 18 19" xfId="1018"/>
    <cellStyle name="常规 12 5 3" xfId="1019"/>
    <cellStyle name="常规 6 4 2 3 2" xfId="1020"/>
    <cellStyle name="常规 12 5 5" xfId="1021"/>
    <cellStyle name="常规 13 3 2 2 2" xfId="1022"/>
    <cellStyle name="常规 17 3 2" xfId="1023"/>
    <cellStyle name="常规 9 20 2" xfId="1024"/>
    <cellStyle name="常规 9 15 2" xfId="1025"/>
    <cellStyle name="常规 13 2 5 2" xfId="1026"/>
    <cellStyle name="常规 12 5 5 2" xfId="1027"/>
    <cellStyle name="常规 12 5 6" xfId="1028"/>
    <cellStyle name="常规 2 10 2 10" xfId="1029"/>
    <cellStyle name="常规 2 4 2 2" xfId="1030"/>
    <cellStyle name="常规 12 5 6 2" xfId="1031"/>
    <cellStyle name="常规 2 4 2 2 2" xfId="1032"/>
    <cellStyle name="常规 12 5 7" xfId="1033"/>
    <cellStyle name="常规 2 4 2 3" xfId="1034"/>
    <cellStyle name="常规 12 5 8" xfId="1035"/>
    <cellStyle name="常规 2 4 2 4" xfId="1036"/>
    <cellStyle name="常规 14 2 3" xfId="1037"/>
    <cellStyle name="常规 12 5 8 2" xfId="1038"/>
    <cellStyle name="常规 12 5 9" xfId="1039"/>
    <cellStyle name="常规 2 4 2 5" xfId="1040"/>
    <cellStyle name="常规 8 6 8" xfId="1041"/>
    <cellStyle name="常规 2 27 2 9" xfId="1042"/>
    <cellStyle name="常规 2 32 2 9" xfId="1043"/>
    <cellStyle name="常规 12 6 10" xfId="1044"/>
    <cellStyle name="常规 12 6 10 2" xfId="1045"/>
    <cellStyle name="常规 12 9" xfId="1046"/>
    <cellStyle name="常规 15 16 2" xfId="1047"/>
    <cellStyle name="常规 12 6 11" xfId="1048"/>
    <cellStyle name="常规 13 9" xfId="1049"/>
    <cellStyle name="常规 15 2 2 3" xfId="1050"/>
    <cellStyle name="常规 8 3 2 4" xfId="1051"/>
    <cellStyle name="常规 12 6 11 2" xfId="1052"/>
    <cellStyle name="常规 12 6 13" xfId="1053"/>
    <cellStyle name="常规 12 6 14" xfId="1054"/>
    <cellStyle name="常规 12 6 16" xfId="1055"/>
    <cellStyle name="常规 3 10" xfId="1056"/>
    <cellStyle name="常规 15 5 3 2" xfId="1057"/>
    <cellStyle name="常规 13 5 4" xfId="1058"/>
    <cellStyle name="常规 2 10 8 2" xfId="1059"/>
    <cellStyle name="常规 12 6 2 2" xfId="1060"/>
    <cellStyle name="常规 2 9 10" xfId="1061"/>
    <cellStyle name="常规 12 6 5 2" xfId="1062"/>
    <cellStyle name="常规 12 6 7 2" xfId="1063"/>
    <cellStyle name="常规 2 4 3 3 2" xfId="1064"/>
    <cellStyle name="常规 13 5 18" xfId="1065"/>
    <cellStyle name="常规 12 6 8" xfId="1066"/>
    <cellStyle name="常规 2 4 3 4" xfId="1067"/>
    <cellStyle name="常规 15 2 3" xfId="1068"/>
    <cellStyle name="常规 12 6 8 2" xfId="1069"/>
    <cellStyle name="常规 12 6 9" xfId="1070"/>
    <cellStyle name="常规 2 2 2" xfId="1071"/>
    <cellStyle name="常规 2 4 3 5" xfId="1072"/>
    <cellStyle name="常规 2 12 8" xfId="1073"/>
    <cellStyle name="常规 12 8 2" xfId="1074"/>
    <cellStyle name="常规 2 13 8" xfId="1075"/>
    <cellStyle name="常规 12 9 2" xfId="1076"/>
    <cellStyle name="常规 13 10" xfId="1077"/>
    <cellStyle name="常规 2 5 2 3 2" xfId="1078"/>
    <cellStyle name="常规 13 5 7 2" xfId="1079"/>
    <cellStyle name="常规 13 11" xfId="1080"/>
    <cellStyle name="常规 6 6 4" xfId="1081"/>
    <cellStyle name="常规 2 25 2 5" xfId="1082"/>
    <cellStyle name="常规 2 30 2 5" xfId="1083"/>
    <cellStyle name="常规 13 11 2" xfId="1084"/>
    <cellStyle name="常规 13 12" xfId="1085"/>
    <cellStyle name="常规 13 12 2" xfId="1086"/>
    <cellStyle name="常规 2 5 2 9" xfId="1087"/>
    <cellStyle name="常规 13 13 2" xfId="1088"/>
    <cellStyle name="常规 13 14" xfId="1089"/>
    <cellStyle name="常规 13 15" xfId="1090"/>
    <cellStyle name="常规 13 20" xfId="1091"/>
    <cellStyle name="常规 13 15 2" xfId="1092"/>
    <cellStyle name="常规 13 20 2" xfId="1093"/>
    <cellStyle name="常规 13 16" xfId="1094"/>
    <cellStyle name="常规 13 21" xfId="1095"/>
    <cellStyle name="常规 13 16 2" xfId="1096"/>
    <cellStyle name="常规 14 2 2 8" xfId="1097"/>
    <cellStyle name="常规 2 35 6" xfId="1098"/>
    <cellStyle name="常规 2 40 6" xfId="1099"/>
    <cellStyle name="常规 15 6 2 2" xfId="1100"/>
    <cellStyle name="常规 13 17" xfId="1101"/>
    <cellStyle name="常规 13 17 2" xfId="1102"/>
    <cellStyle name="常规 14 2 3 8" xfId="1103"/>
    <cellStyle name="常规 9 12" xfId="1104"/>
    <cellStyle name="常规 13 2 2" xfId="1105"/>
    <cellStyle name="常规 2 50 2 2 2" xfId="1106"/>
    <cellStyle name="常规 2 45 2 2 2" xfId="1107"/>
    <cellStyle name="常规 13 2 2 10" xfId="1108"/>
    <cellStyle name="常规 13 2 2 4" xfId="1109"/>
    <cellStyle name="常规 13 5 9 2" xfId="1110"/>
    <cellStyle name="常规 13 2 2 6" xfId="1111"/>
    <cellStyle name="常规 13 2 2 7" xfId="1112"/>
    <cellStyle name="常规 13 2 2 8" xfId="1113"/>
    <cellStyle name="常规 9 13" xfId="1114"/>
    <cellStyle name="常规 13 2 3" xfId="1115"/>
    <cellStyle name="常规 49 10" xfId="1116"/>
    <cellStyle name="常规 13 6" xfId="1117"/>
    <cellStyle name="常规 13 2 3 10" xfId="1118"/>
    <cellStyle name="常规 9 5 4" xfId="1119"/>
    <cellStyle name="常规 13 2 3 3 2" xfId="1120"/>
    <cellStyle name="常规 2 15 11" xfId="1121"/>
    <cellStyle name="常规 2 20 11" xfId="1122"/>
    <cellStyle name="常规 13 2 3 4" xfId="1123"/>
    <cellStyle name="常规 2 38 2 6" xfId="1124"/>
    <cellStyle name="常规 2 43 2 6" xfId="1125"/>
    <cellStyle name="常规 8 4 2 10" xfId="1126"/>
    <cellStyle name="常规 13 2 3 6" xfId="1127"/>
    <cellStyle name="常规 2 38 2 8" xfId="1128"/>
    <cellStyle name="常规 2 43 2 8" xfId="1129"/>
    <cellStyle name="常规 13 2 3 7" xfId="1130"/>
    <cellStyle name="常规 2 38 2 9" xfId="1131"/>
    <cellStyle name="常规 2 43 2 9" xfId="1132"/>
    <cellStyle name="常规 2 38 4" xfId="1133"/>
    <cellStyle name="常规 2 43 4" xfId="1134"/>
    <cellStyle name="常规 6 3 3 9" xfId="1135"/>
    <cellStyle name="常规 49 8" xfId="1136"/>
    <cellStyle name="常规 14 5 10 2" xfId="1137"/>
    <cellStyle name="常规 13 2 3 8" xfId="1138"/>
    <cellStyle name="常规 9 14" xfId="1139"/>
    <cellStyle name="常规 13 2 4" xfId="1140"/>
    <cellStyle name="常规 2 10 5 2" xfId="1141"/>
    <cellStyle name="常规 16 9 2" xfId="1142"/>
    <cellStyle name="常规 13 3 2 2" xfId="1143"/>
    <cellStyle name="常规 17 3" xfId="1144"/>
    <cellStyle name="常规 9 20" xfId="1145"/>
    <cellStyle name="常规 9 15" xfId="1146"/>
    <cellStyle name="常规 13 2 5" xfId="1147"/>
    <cellStyle name="常规 13 3 2 3" xfId="1148"/>
    <cellStyle name="常规 17 4" xfId="1149"/>
    <cellStyle name="常规 9 21" xfId="1150"/>
    <cellStyle name="常规 9 16" xfId="1151"/>
    <cellStyle name="常规 13 2 6" xfId="1152"/>
    <cellStyle name="常规 5 2 2 4" xfId="1153"/>
    <cellStyle name="常规 13 3 2" xfId="1154"/>
    <cellStyle name="常规 5 5 9 2" xfId="1155"/>
    <cellStyle name="常规 2 47 8" xfId="1156"/>
    <cellStyle name="常规 15 3 2 6" xfId="1157"/>
    <cellStyle name="常规 9 6 10 2" xfId="1158"/>
    <cellStyle name="常规 2 11 2" xfId="1159"/>
    <cellStyle name="常规 13 3 2 5" xfId="1160"/>
    <cellStyle name="常规 17 6" xfId="1161"/>
    <cellStyle name="常规 2 11 3" xfId="1162"/>
    <cellStyle name="常规 13 3 2 6" xfId="1163"/>
    <cellStyle name="常规 17 7" xfId="1164"/>
    <cellStyle name="常规 2 11 5" xfId="1165"/>
    <cellStyle name="常规 13 3 2 8" xfId="1166"/>
    <cellStyle name="常规 17 9" xfId="1167"/>
    <cellStyle name="常规 5 2 2 5" xfId="1168"/>
    <cellStyle name="常规 13 3 3" xfId="1169"/>
    <cellStyle name="常规 2 5 12 2 2" xfId="1170"/>
    <cellStyle name="常规 2 47 9" xfId="1171"/>
    <cellStyle name="常规 15 3 2 7" xfId="1172"/>
    <cellStyle name="常规 13 3 3 10" xfId="1173"/>
    <cellStyle name="常规 18 15" xfId="1174"/>
    <cellStyle name="常规 18 20" xfId="1175"/>
    <cellStyle name="常规 15 9" xfId="1176"/>
    <cellStyle name="常规 23 3" xfId="1177"/>
    <cellStyle name="常规 2 44 2 4" xfId="1178"/>
    <cellStyle name="常规 13 3 3 2" xfId="1179"/>
    <cellStyle name="常规 18 3" xfId="1180"/>
    <cellStyle name="常规 2 39 2 4" xfId="1181"/>
    <cellStyle name="常规 6 4 3 3 2" xfId="1182"/>
    <cellStyle name="常规 13 5 5" xfId="1183"/>
    <cellStyle name="常规 13 3 3 2 2" xfId="1184"/>
    <cellStyle name="常规 18 3 2" xfId="1185"/>
    <cellStyle name="常规 23 4" xfId="1186"/>
    <cellStyle name="常规 2 44 2 5" xfId="1187"/>
    <cellStyle name="常规 13 3 3 3" xfId="1188"/>
    <cellStyle name="常规 18 4" xfId="1189"/>
    <cellStyle name="常规 2 39 2 5" xfId="1190"/>
    <cellStyle name="常规 8 6 18" xfId="1191"/>
    <cellStyle name="常规 13 6 5" xfId="1192"/>
    <cellStyle name="常规 13 3 3 3 2" xfId="1193"/>
    <cellStyle name="常规 18 4 2" xfId="1194"/>
    <cellStyle name="常规 2 44 2 6" xfId="1195"/>
    <cellStyle name="常规 13 3 3 4" xfId="1196"/>
    <cellStyle name="常规 18 5" xfId="1197"/>
    <cellStyle name="常规 2 39 2 6" xfId="1198"/>
    <cellStyle name="常规 55 10" xfId="1199"/>
    <cellStyle name="常规 2 44 2 7" xfId="1200"/>
    <cellStyle name="常规 13 3 3 5" xfId="1201"/>
    <cellStyle name="常规 18 6" xfId="1202"/>
    <cellStyle name="常规 2 39 2 7" xfId="1203"/>
    <cellStyle name="常规 9 6 11 2" xfId="1204"/>
    <cellStyle name="常规 2 12 2" xfId="1205"/>
    <cellStyle name="常规 55 11" xfId="1206"/>
    <cellStyle name="常规 2 44 2 8" xfId="1207"/>
    <cellStyle name="常规 13 3 3 6" xfId="1208"/>
    <cellStyle name="常规 18 7" xfId="1209"/>
    <cellStyle name="常规 2 39 2 8" xfId="1210"/>
    <cellStyle name="常规 2 12 3" xfId="1211"/>
    <cellStyle name="常规 2 44 2 9" xfId="1212"/>
    <cellStyle name="常规 13 3 3 7" xfId="1213"/>
    <cellStyle name="常规 18 8" xfId="1214"/>
    <cellStyle name="常规 2 39 2 9" xfId="1215"/>
    <cellStyle name="常规 2 12 4" xfId="1216"/>
    <cellStyle name="常规 2 12 5" xfId="1217"/>
    <cellStyle name="常规 13 3 3 8" xfId="1218"/>
    <cellStyle name="常规 18 9" xfId="1219"/>
    <cellStyle name="常规 6 2 3 2 2" xfId="1220"/>
    <cellStyle name="常规 2 12 6" xfId="1221"/>
    <cellStyle name="常规 13 3 3 9" xfId="1222"/>
    <cellStyle name="常规 5 2 2 6" xfId="1223"/>
    <cellStyle name="常规 13 3 4" xfId="1224"/>
    <cellStyle name="常规 2 10 6 2" xfId="1225"/>
    <cellStyle name="常规 2 8 10" xfId="1226"/>
    <cellStyle name="常规 15 3 2 8" xfId="1227"/>
    <cellStyle name="常规 24 3" xfId="1228"/>
    <cellStyle name="常规 13 3 4 2" xfId="1229"/>
    <cellStyle name="常规 19 3" xfId="1230"/>
    <cellStyle name="常规 5 2 2 7" xfId="1231"/>
    <cellStyle name="常规 13 3 5" xfId="1232"/>
    <cellStyle name="常规 2 8 11" xfId="1233"/>
    <cellStyle name="常规 15 3 2 9" xfId="1234"/>
    <cellStyle name="常规 25 3" xfId="1235"/>
    <cellStyle name="常规 13 3 5 2" xfId="1236"/>
    <cellStyle name="常规 5 2 2 8" xfId="1237"/>
    <cellStyle name="常规 13 3 6" xfId="1238"/>
    <cellStyle name="常规 5 2 3 4" xfId="1239"/>
    <cellStyle name="常规 13 4 2" xfId="1240"/>
    <cellStyle name="常规 2 48 8" xfId="1241"/>
    <cellStyle name="常规 15 3 3 6" xfId="1242"/>
    <cellStyle name="常规 13 4 2 2" xfId="1243"/>
    <cellStyle name="常规 13 4 2 3 2" xfId="1244"/>
    <cellStyle name="常规 13 4 2 4" xfId="1245"/>
    <cellStyle name="常规 13 4 2 7" xfId="1246"/>
    <cellStyle name="常规 13 4 2 8" xfId="1247"/>
    <cellStyle name="常规 13 4 2 9" xfId="1248"/>
    <cellStyle name="常规 5 2 3 5" xfId="1249"/>
    <cellStyle name="常规 13 4 3" xfId="1250"/>
    <cellStyle name="常规 2 48 9" xfId="1251"/>
    <cellStyle name="常规 15 3 3 7" xfId="1252"/>
    <cellStyle name="常规 5 2 3 6" xfId="1253"/>
    <cellStyle name="常规 13 4 4" xfId="1254"/>
    <cellStyle name="常规 2 10 7 2" xfId="1255"/>
    <cellStyle name="常规 15 3 3 8" xfId="1256"/>
    <cellStyle name="常规 13 4 4 2" xfId="1257"/>
    <cellStyle name="常规 6 4 3 2 2" xfId="1258"/>
    <cellStyle name="常规 5 2 3 7" xfId="1259"/>
    <cellStyle name="常规 13 4 5" xfId="1260"/>
    <cellStyle name="常规 15 3 3 9" xfId="1261"/>
    <cellStyle name="常规 13 4 5 2" xfId="1262"/>
    <cellStyle name="常规 5 2 3 8" xfId="1263"/>
    <cellStyle name="常规 13 4 6" xfId="1264"/>
    <cellStyle name="常规 13 5 10" xfId="1265"/>
    <cellStyle name="常规 2 16 3" xfId="1266"/>
    <cellStyle name="常规 2 21 3" xfId="1267"/>
    <cellStyle name="常规 13 5 10 2" xfId="1268"/>
    <cellStyle name="常规 16 11 2" xfId="1269"/>
    <cellStyle name="常规 13 5 11" xfId="1270"/>
    <cellStyle name="常规 2 17 3" xfId="1271"/>
    <cellStyle name="常规 2 22 3" xfId="1272"/>
    <cellStyle name="常规 56 11" xfId="1273"/>
    <cellStyle name="常规 13 5 11 2" xfId="1274"/>
    <cellStyle name="常规 2 29 2 10" xfId="1275"/>
    <cellStyle name="常规 2 34 2 10" xfId="1276"/>
    <cellStyle name="常规 13 5 12" xfId="1277"/>
    <cellStyle name="常规 13 5 13" xfId="1278"/>
    <cellStyle name="常规 14 4 2 2 2" xfId="1279"/>
    <cellStyle name="常规 13 5 15" xfId="1280"/>
    <cellStyle name="常规 13 5 16" xfId="1281"/>
    <cellStyle name="常规 13 5 17" xfId="1282"/>
    <cellStyle name="常规 13 5 2" xfId="1283"/>
    <cellStyle name="常规 13 5 3" xfId="1284"/>
    <cellStyle name="常规 2 46 2 4" xfId="1285"/>
    <cellStyle name="常规 13 5 3 2" xfId="1286"/>
    <cellStyle name="常规 13 5 4 2" xfId="1287"/>
    <cellStyle name="常规 13 5 5 2" xfId="1288"/>
    <cellStyle name="常规 2 5 2 2" xfId="1289"/>
    <cellStyle name="常规 13 5 6" xfId="1290"/>
    <cellStyle name="常规 49 2 6" xfId="1291"/>
    <cellStyle name="常规 2 5 2 2 2" xfId="1292"/>
    <cellStyle name="常规 13 5 6 2" xfId="1293"/>
    <cellStyle name="常规 2 5 2 4" xfId="1294"/>
    <cellStyle name="常规 13 5 8" xfId="1295"/>
    <cellStyle name="常规 13 5 8 2" xfId="1296"/>
    <cellStyle name="常规 2 6 2 2 2" xfId="1297"/>
    <cellStyle name="常规 2 5 2 5" xfId="1298"/>
    <cellStyle name="常规 14 5 6 2" xfId="1299"/>
    <cellStyle name="常规 13 5 9" xfId="1300"/>
    <cellStyle name="常规 14 2 3 3 2" xfId="1301"/>
    <cellStyle name="常规 2 37 2 9" xfId="1302"/>
    <cellStyle name="常规 2 42 2 9" xfId="1303"/>
    <cellStyle name="常规 13 6 10" xfId="1304"/>
    <cellStyle name="常规 13 6 10 2" xfId="1305"/>
    <cellStyle name="常规 13 6 11" xfId="1306"/>
    <cellStyle name="常规 13 6 11 2" xfId="1307"/>
    <cellStyle name="常规 8 6 5 2" xfId="1308"/>
    <cellStyle name="常规 13 6 12" xfId="1309"/>
    <cellStyle name="常规 15 5 5 2" xfId="1310"/>
    <cellStyle name="常规 13 6 13" xfId="1311"/>
    <cellStyle name="常规 13 6 15" xfId="1312"/>
    <cellStyle name="常规 15 6 2" xfId="1313"/>
    <cellStyle name="常规 13 6 17" xfId="1314"/>
    <cellStyle name="常规 15 6 3" xfId="1315"/>
    <cellStyle name="常规 2 6 12 2 2" xfId="1316"/>
    <cellStyle name="常规 2 2 5 2" xfId="1317"/>
    <cellStyle name="常规 13 6 18" xfId="1318"/>
    <cellStyle name="常规 15 19" xfId="1319"/>
    <cellStyle name="常规 8 6 15" xfId="1320"/>
    <cellStyle name="常规 13 6 2" xfId="1321"/>
    <cellStyle name="常规 8 6 16" xfId="1322"/>
    <cellStyle name="常规 13 6 3" xfId="1323"/>
    <cellStyle name="常规 2 5 3 2" xfId="1324"/>
    <cellStyle name="常规 13 6 6" xfId="1325"/>
    <cellStyle name="常规 55 2 6" xfId="1326"/>
    <cellStyle name="常规 2 5 3 2 2" xfId="1327"/>
    <cellStyle name="常规 13 6 6 2" xfId="1328"/>
    <cellStyle name="常规 14 5" xfId="1329"/>
    <cellStyle name="常规 13 6 7 2" xfId="1330"/>
    <cellStyle name="常规 18 11" xfId="1331"/>
    <cellStyle name="常规 15 5" xfId="1332"/>
    <cellStyle name="常规 2 5 3 4" xfId="1333"/>
    <cellStyle name="常规 13 6 8" xfId="1334"/>
    <cellStyle name="常规 3 2 2" xfId="1335"/>
    <cellStyle name="常规 2 6 2 3 2" xfId="1336"/>
    <cellStyle name="常规 14 5 7 2" xfId="1337"/>
    <cellStyle name="常规 13 6 9" xfId="1338"/>
    <cellStyle name="常规 49 11" xfId="1339"/>
    <cellStyle name="常规 13 7" xfId="1340"/>
    <cellStyle name="常规 13 7 2" xfId="1341"/>
    <cellStyle name="常规 13 8" xfId="1342"/>
    <cellStyle name="常规 15 2 2 2" xfId="1343"/>
    <cellStyle name="常规 7 6 2 2" xfId="1344"/>
    <cellStyle name="常规 14" xfId="1345"/>
    <cellStyle name="常规 2 26 2 3 2" xfId="1346"/>
    <cellStyle name="常规 2 31 2 3 2" xfId="1347"/>
    <cellStyle name="常规 2 15 2 3" xfId="1348"/>
    <cellStyle name="常规 2 20 2 3" xfId="1349"/>
    <cellStyle name="常规 14 10" xfId="1350"/>
    <cellStyle name="常规 9 2 2 7" xfId="1351"/>
    <cellStyle name="常规 2 35 11" xfId="1352"/>
    <cellStyle name="常规 2 40 11" xfId="1353"/>
    <cellStyle name="常规 14 10 2" xfId="1354"/>
    <cellStyle name="常规 14 11" xfId="1355"/>
    <cellStyle name="常规 14 12" xfId="1356"/>
    <cellStyle name="常规 14 12 2" xfId="1357"/>
    <cellStyle name="常规 14 13" xfId="1358"/>
    <cellStyle name="常规 14 13 2" xfId="1359"/>
    <cellStyle name="常规 14 14" xfId="1360"/>
    <cellStyle name="常规 8 2 6" xfId="1361"/>
    <cellStyle name="常规 14 14 2" xfId="1362"/>
    <cellStyle name="常规 2 37" xfId="1363"/>
    <cellStyle name="常规 2 42" xfId="1364"/>
    <cellStyle name="常规 14 20" xfId="1365"/>
    <cellStyle name="常规 14 15" xfId="1366"/>
    <cellStyle name="常规 2 36 11" xfId="1367"/>
    <cellStyle name="常规 2 41 11" xfId="1368"/>
    <cellStyle name="常规 8 3 6" xfId="1369"/>
    <cellStyle name="常规 14 20 2" xfId="1370"/>
    <cellStyle name="常规 14 15 2" xfId="1371"/>
    <cellStyle name="常规 14 21" xfId="1372"/>
    <cellStyle name="常规 14 16" xfId="1373"/>
    <cellStyle name="常规 8 5 13" xfId="1374"/>
    <cellStyle name="常规 15 6 7 2" xfId="1375"/>
    <cellStyle name="常规 14 17" xfId="1376"/>
    <cellStyle name="常规 8 5 6" xfId="1377"/>
    <cellStyle name="常规 14 17 2" xfId="1378"/>
    <cellStyle name="常规 2 10 13" xfId="1379"/>
    <cellStyle name="常规 14 18" xfId="1380"/>
    <cellStyle name="常规 14 6 10 2" xfId="1381"/>
    <cellStyle name="常规 8 6 6" xfId="1382"/>
    <cellStyle name="常规 14 18 2" xfId="1383"/>
    <cellStyle name="常规 2 27 2 7" xfId="1384"/>
    <cellStyle name="常规 2 32 2 7" xfId="1385"/>
    <cellStyle name="常规 14 19" xfId="1386"/>
    <cellStyle name="常规 6 2 2 3" xfId="1387"/>
    <cellStyle name="常规 14 19 2" xfId="1388"/>
    <cellStyle name="常规 55 2 3" xfId="1389"/>
    <cellStyle name="常规 5 6 8" xfId="1390"/>
    <cellStyle name="常规 2 15 2 3 2" xfId="1391"/>
    <cellStyle name="常规 2 19 2 9" xfId="1392"/>
    <cellStyle name="常规 2 20 2 3 2" xfId="1393"/>
    <cellStyle name="常规 2 24 2 9" xfId="1394"/>
    <cellStyle name="常规 2 38 11" xfId="1395"/>
    <cellStyle name="常规 2 43 11" xfId="1396"/>
    <cellStyle name="常规 14 2" xfId="1397"/>
    <cellStyle name="常规 14 2 2" xfId="1398"/>
    <cellStyle name="常规 14 2 2 10" xfId="1399"/>
    <cellStyle name="常规 2 9 13" xfId="1400"/>
    <cellStyle name="常规 14 2 2 2" xfId="1401"/>
    <cellStyle name="常规 14 2 2 2 2" xfId="1402"/>
    <cellStyle name="常规 2 9 14" xfId="1403"/>
    <cellStyle name="常规 14 2 2 3" xfId="1404"/>
    <cellStyle name="常规 14 2 2 3 2" xfId="1405"/>
    <cellStyle name="常规 2 9 15" xfId="1406"/>
    <cellStyle name="常规 14 2 2 4" xfId="1407"/>
    <cellStyle name="常规 3 4 2" xfId="1408"/>
    <cellStyle name="常规 2 6 3 2 2 2" xfId="1409"/>
    <cellStyle name="常规 14 5 9 2" xfId="1410"/>
    <cellStyle name="常规 2 9 17" xfId="1411"/>
    <cellStyle name="常规 14 2 2 6" xfId="1412"/>
    <cellStyle name="常规 2 9 18" xfId="1413"/>
    <cellStyle name="常规 14 2 2 7" xfId="1414"/>
    <cellStyle name="常规 14 2 2 9" xfId="1415"/>
    <cellStyle name="常规 14 2 3 10" xfId="1416"/>
    <cellStyle name="常规 14 2 3 2 2" xfId="1417"/>
    <cellStyle name="常规 14 2 3 3" xfId="1418"/>
    <cellStyle name="常规 14 2 3 4" xfId="1419"/>
    <cellStyle name="常规 14 2 3 6" xfId="1420"/>
    <cellStyle name="常规 14 2 3 7" xfId="1421"/>
    <cellStyle name="常规 14 2 3 9" xfId="1422"/>
    <cellStyle name="常规 14 2 4" xfId="1423"/>
    <cellStyle name="常规 2 11 5 2" xfId="1424"/>
    <cellStyle name="常规 17 9 2" xfId="1425"/>
    <cellStyle name="常规 14 2 4 2" xfId="1426"/>
    <cellStyle name="常规 14 2 5" xfId="1427"/>
    <cellStyle name="常规 15 2 6" xfId="1428"/>
    <cellStyle name="常规 14 2 5 2" xfId="1429"/>
    <cellStyle name="常规 14 2 6" xfId="1430"/>
    <cellStyle name="常规 14 3" xfId="1431"/>
    <cellStyle name="常规 55 2 4" xfId="1432"/>
    <cellStyle name="常规 5 6 9" xfId="1433"/>
    <cellStyle name="常规 15 3 2 3 2" xfId="1434"/>
    <cellStyle name="常规 3" xfId="1435"/>
    <cellStyle name="常规 15 4 2 3" xfId="1436"/>
    <cellStyle name="常规 14 3 2 10" xfId="1437"/>
    <cellStyle name="常规 2 16 6" xfId="1438"/>
    <cellStyle name="常规 2 21 6" xfId="1439"/>
    <cellStyle name="常规 5 2 2 10" xfId="1440"/>
    <cellStyle name="常规 14 3 2 2 2" xfId="1441"/>
    <cellStyle name="常规 2 10 2 9" xfId="1442"/>
    <cellStyle name="常规 34 4 2" xfId="1443"/>
    <cellStyle name="常规 14 3 2 3" xfId="1444"/>
    <cellStyle name="常规 14 3 2 3 2" xfId="1445"/>
    <cellStyle name="常规 34 2 3 2" xfId="1446"/>
    <cellStyle name="常规 14 3 2 4" xfId="1447"/>
    <cellStyle name="常规 6 4" xfId="1448"/>
    <cellStyle name="常规 4 4 2" xfId="1449"/>
    <cellStyle name="常规 4 2 2 2" xfId="1450"/>
    <cellStyle name="常规 14 6 9 2" xfId="1451"/>
    <cellStyle name="常规 14 3 2 6" xfId="1452"/>
    <cellStyle name="常规 14 3 2 7" xfId="1453"/>
    <cellStyle name="常规 14 3 2 8" xfId="1454"/>
    <cellStyle name="常规 14 3 2 9" xfId="1455"/>
    <cellStyle name="常规 14 3 3 10" xfId="1456"/>
    <cellStyle name="常规 2 26 6" xfId="1457"/>
    <cellStyle name="常规 2 31 6" xfId="1458"/>
    <cellStyle name="常规 14 3 3 2" xfId="1459"/>
    <cellStyle name="常规 42 2 3" xfId="1460"/>
    <cellStyle name="常规 14 3 3 2 2" xfId="1461"/>
    <cellStyle name="常规 2 11 2 9" xfId="1462"/>
    <cellStyle name="常规 14 3 3 3 2" xfId="1463"/>
    <cellStyle name="常规 14 3 3 4" xfId="1464"/>
    <cellStyle name="常规 14 3 3 5" xfId="1465"/>
    <cellStyle name="常规 14 3 3 6" xfId="1466"/>
    <cellStyle name="常规 14 3 3 7" xfId="1467"/>
    <cellStyle name="常规 14 3 3 8" xfId="1468"/>
    <cellStyle name="常规 14 3 3 9" xfId="1469"/>
    <cellStyle name="常规 16 2 6" xfId="1470"/>
    <cellStyle name="常规 14 3 5 2" xfId="1471"/>
    <cellStyle name="常规 14 4" xfId="1472"/>
    <cellStyle name="常规 14 5 2" xfId="1473"/>
    <cellStyle name="常规 14 4 2 10" xfId="1474"/>
    <cellStyle name="常规 40 4 2" xfId="1475"/>
    <cellStyle name="常规 14 4 2 3" xfId="1476"/>
    <cellStyle name="常规 14 4 2 3 2" xfId="1477"/>
    <cellStyle name="常规 16 18" xfId="1478"/>
    <cellStyle name="常规 14 4 2 4" xfId="1479"/>
    <cellStyle name="常规 14 4 3 2" xfId="1480"/>
    <cellStyle name="常规 4 2 10" xfId="1481"/>
    <cellStyle name="常规 14 4 3 3" xfId="1482"/>
    <cellStyle name="常规 14 4 3 4" xfId="1483"/>
    <cellStyle name="常规 15 6 16" xfId="1484"/>
    <cellStyle name="常规 14 4 4 2" xfId="1485"/>
    <cellStyle name="常规 14 4 5 2" xfId="1486"/>
    <cellStyle name="常规 15 5 2 2" xfId="1487"/>
    <cellStyle name="常规 14 5 10" xfId="1488"/>
    <cellStyle name="常规 15 5 11 2" xfId="1489"/>
    <cellStyle name="常规 2 44 4" xfId="1490"/>
    <cellStyle name="常规 2 39 4" xfId="1491"/>
    <cellStyle name="常规 55 8" xfId="1492"/>
    <cellStyle name="常规 14 5 11 2" xfId="1493"/>
    <cellStyle name="常规 5 4 2 2" xfId="1494"/>
    <cellStyle name="常规 2 35 2 10" xfId="1495"/>
    <cellStyle name="常规 2 40 2 10" xfId="1496"/>
    <cellStyle name="常规 14 5 12" xfId="1497"/>
    <cellStyle name="常规 2 15 2 4" xfId="1498"/>
    <cellStyle name="常规 2 20 2 4" xfId="1499"/>
    <cellStyle name="常规 20" xfId="1500"/>
    <cellStyle name="常规 15" xfId="1501"/>
    <cellStyle name="常规 14 5 2 2" xfId="1502"/>
    <cellStyle name="常规 14 5 3" xfId="1503"/>
    <cellStyle name="常规 9 19" xfId="1504"/>
    <cellStyle name="常规 14 5 3 2" xfId="1505"/>
    <cellStyle name="常规 14 5 4" xfId="1506"/>
    <cellStyle name="常规 2 11 8 2" xfId="1507"/>
    <cellStyle name="常规 14 5 4 2" xfId="1508"/>
    <cellStyle name="常规 14 5 5" xfId="1509"/>
    <cellStyle name="常规 14 5 5 2" xfId="1510"/>
    <cellStyle name="常规 2 6 2 2" xfId="1511"/>
    <cellStyle name="常规 14 5 6" xfId="1512"/>
    <cellStyle name="常规 2 16 2 3 2" xfId="1513"/>
    <cellStyle name="常规 2 21 2 3 2" xfId="1514"/>
    <cellStyle name="常规 3 2" xfId="1515"/>
    <cellStyle name="常规 2 6 2 3" xfId="1516"/>
    <cellStyle name="常规 15 4 2 3 2" xfId="1517"/>
    <cellStyle name="常规 14 5 7" xfId="1518"/>
    <cellStyle name="常规 3 3" xfId="1519"/>
    <cellStyle name="常规 2 6 2 4" xfId="1520"/>
    <cellStyle name="常规 14 5 8" xfId="1521"/>
    <cellStyle name="常规 3 3 2" xfId="1522"/>
    <cellStyle name="常规 14 5 8 2" xfId="1523"/>
    <cellStyle name="常规 3 4" xfId="1524"/>
    <cellStyle name="常规 2 6 3 2 2" xfId="1525"/>
    <cellStyle name="常规 2 6 2 5" xfId="1526"/>
    <cellStyle name="常规 14 6 6 2" xfId="1527"/>
    <cellStyle name="常规 14 5 9" xfId="1528"/>
    <cellStyle name="常规 14 6" xfId="1529"/>
    <cellStyle name="常规 2 7 2 3 2" xfId="1530"/>
    <cellStyle name="常规 15 5 7 2" xfId="1531"/>
    <cellStyle name="常规 14 6 10" xfId="1532"/>
    <cellStyle name="常规 14 6 11" xfId="1533"/>
    <cellStyle name="常规 14 6 11 2" xfId="1534"/>
    <cellStyle name="常规 14 6 12" xfId="1535"/>
    <cellStyle name="常规 14 6 13" xfId="1536"/>
    <cellStyle name="常规 14 6 14" xfId="1537"/>
    <cellStyle name="常规 15 8 2" xfId="1538"/>
    <cellStyle name="常规 14 6 15" xfId="1539"/>
    <cellStyle name="常规 14 6 16" xfId="1540"/>
    <cellStyle name="常规 14 6 17" xfId="1541"/>
    <cellStyle name="常规 14 6 18" xfId="1542"/>
    <cellStyle name="常规 14 6 2" xfId="1543"/>
    <cellStyle name="常规 14 6 2 2" xfId="1544"/>
    <cellStyle name="常规 14 6 3" xfId="1545"/>
    <cellStyle name="常规 14 6 3 2" xfId="1546"/>
    <cellStyle name="常规 14 6 4" xfId="1547"/>
    <cellStyle name="常规 2 11 9 2" xfId="1548"/>
    <cellStyle name="常规 14 6 4 2" xfId="1549"/>
    <cellStyle name="常规 14 6 5" xfId="1550"/>
    <cellStyle name="常规 14 6 5 2" xfId="1551"/>
    <cellStyle name="常规 2 4" xfId="1552"/>
    <cellStyle name="常规 2 6 3 2" xfId="1553"/>
    <cellStyle name="常规 14 6 6" xfId="1554"/>
    <cellStyle name="常规 4 2" xfId="1555"/>
    <cellStyle name="常规 2 6 3 3" xfId="1556"/>
    <cellStyle name="常规 14 6 7" xfId="1557"/>
    <cellStyle name="常规 4 4" xfId="1558"/>
    <cellStyle name="常规 4 2 2" xfId="1559"/>
    <cellStyle name="常规 14 6 9" xfId="1560"/>
    <cellStyle name="常规 14 6 7 2" xfId="1561"/>
    <cellStyle name="常规 4 3" xfId="1562"/>
    <cellStyle name="常规 2 6 3 4" xfId="1563"/>
    <cellStyle name="常规 14 6 8" xfId="1564"/>
    <cellStyle name="常规 5 4" xfId="1565"/>
    <cellStyle name="常规 4 3 2" xfId="1566"/>
    <cellStyle name="常规 14 6 8 2" xfId="1567"/>
    <cellStyle name="常规 14 7" xfId="1568"/>
    <cellStyle name="常规 14 7 2" xfId="1569"/>
    <cellStyle name="常规 14 8" xfId="1570"/>
    <cellStyle name="常规 55 2 9" xfId="1571"/>
    <cellStyle name="常规 15 2 3 2" xfId="1572"/>
    <cellStyle name="常规 14 8 2" xfId="1573"/>
    <cellStyle name="常规 15 2 3 2 2" xfId="1574"/>
    <cellStyle name="常规 14 9" xfId="1575"/>
    <cellStyle name="常规 15 2 3 3" xfId="1576"/>
    <cellStyle name="常规 15 12 2" xfId="1577"/>
    <cellStyle name="常规 34 10" xfId="1578"/>
    <cellStyle name="常规 15 13 2" xfId="1579"/>
    <cellStyle name="常规 15 20 2" xfId="1580"/>
    <cellStyle name="常规 15 15 2" xfId="1581"/>
    <cellStyle name="常规 15 21" xfId="1582"/>
    <cellStyle name="常规 15 16" xfId="1583"/>
    <cellStyle name="常规 9 4 2 9" xfId="1584"/>
    <cellStyle name="常规 15 17 2" xfId="1585"/>
    <cellStyle name="常规 15 18" xfId="1586"/>
    <cellStyle name="常规 9 4 3 9" xfId="1587"/>
    <cellStyle name="常规 40 10" xfId="1588"/>
    <cellStyle name="常规 15 18 2" xfId="1589"/>
    <cellStyle name="常规 2 37 2 7" xfId="1590"/>
    <cellStyle name="常规 2 42 2 7" xfId="1591"/>
    <cellStyle name="常规 20 2" xfId="1592"/>
    <cellStyle name="常规 15 2" xfId="1593"/>
    <cellStyle name="常规 15 2 2" xfId="1594"/>
    <cellStyle name="常规 15 2 2 10" xfId="1595"/>
    <cellStyle name="常规 15 2 2 4" xfId="1596"/>
    <cellStyle name="常规 15 5 9 2" xfId="1597"/>
    <cellStyle name="常规 15 2 2 5" xfId="1598"/>
    <cellStyle name="常规 15 2 3 5" xfId="1599"/>
    <cellStyle name="常规 18 9 2" xfId="1600"/>
    <cellStyle name="常规 15 2 4" xfId="1601"/>
    <cellStyle name="常规 15 2 5" xfId="1602"/>
    <cellStyle name="常规 5 2 2 2 2" xfId="1603"/>
    <cellStyle name="常规 20 3" xfId="1604"/>
    <cellStyle name="常规 15 3" xfId="1605"/>
    <cellStyle name="常规 2 47 5" xfId="1606"/>
    <cellStyle name="常规 15 3 2 3" xfId="1607"/>
    <cellStyle name="常规 40 2 3 2" xfId="1608"/>
    <cellStyle name="常规 2 47 6" xfId="1609"/>
    <cellStyle name="常规 15 3 2 4" xfId="1610"/>
    <cellStyle name="常规 5 2 2 2" xfId="1611"/>
    <cellStyle name="常规 15 6 9 2" xfId="1612"/>
    <cellStyle name="常规 2 47 7" xfId="1613"/>
    <cellStyle name="常规 15 3 2 5" xfId="1614"/>
    <cellStyle name="常规 2 48 7" xfId="1615"/>
    <cellStyle name="常规 15 3 3 5" xfId="1616"/>
    <cellStyle name="常规 15 3 3 10" xfId="1617"/>
    <cellStyle name="常规 56 2 9" xfId="1618"/>
    <cellStyle name="常规 2 48 4" xfId="1619"/>
    <cellStyle name="常规 15 3 3 2" xfId="1620"/>
    <cellStyle name="常规 2 48 5" xfId="1621"/>
    <cellStyle name="常规 15 3 3 3" xfId="1622"/>
    <cellStyle name="常规 6 6 9" xfId="1623"/>
    <cellStyle name="常规 56 2 4" xfId="1624"/>
    <cellStyle name="常规 15 3 3 3 2" xfId="1625"/>
    <cellStyle name="常规 2 48 6" xfId="1626"/>
    <cellStyle name="常规 15 3 3 4" xfId="1627"/>
    <cellStyle name="常规 2 49 4" xfId="1628"/>
    <cellStyle name="常规 15 3 4 2" xfId="1629"/>
    <cellStyle name="常规 18 10" xfId="1630"/>
    <cellStyle name="常规 20 4" xfId="1631"/>
    <cellStyle name="常规 15 4" xfId="1632"/>
    <cellStyle name="常规 4" xfId="1633"/>
    <cellStyle name="常规 15 4 2 4" xfId="1634"/>
    <cellStyle name="常规 15 4 3 2" xfId="1635"/>
    <cellStyle name="常规 15 4 3 3" xfId="1636"/>
    <cellStyle name="常规 2 7 2 3" xfId="1637"/>
    <cellStyle name="常规 15 5 7" xfId="1638"/>
    <cellStyle name="常规 15 4 3 3 2" xfId="1639"/>
    <cellStyle name="常规 15 5 16" xfId="1640"/>
    <cellStyle name="常规 15 4 3 4" xfId="1641"/>
    <cellStyle name="常规 15 4 4 2" xfId="1642"/>
    <cellStyle name="常规 15 4 5 2" xfId="1643"/>
    <cellStyle name="常规 16 16" xfId="1644"/>
    <cellStyle name="常规 15 5 10 2" xfId="1645"/>
    <cellStyle name="常规 18 11 2" xfId="1646"/>
    <cellStyle name="常规 15 5 2" xfId="1647"/>
    <cellStyle name="常规 15 5 11" xfId="1648"/>
    <cellStyle name="常规 15 5 3" xfId="1649"/>
    <cellStyle name="常规 2 36 2 10" xfId="1650"/>
    <cellStyle name="常规 2 41 2 10" xfId="1651"/>
    <cellStyle name="常规 15 5 12" xfId="1652"/>
    <cellStyle name="常规 2 2 4 2" xfId="1653"/>
    <cellStyle name="常规 15 5 4" xfId="1654"/>
    <cellStyle name="常规 15 5 13" xfId="1655"/>
    <cellStyle name="常规 15 5 5" xfId="1656"/>
    <cellStyle name="常规 15 5 14" xfId="1657"/>
    <cellStyle name="常规 2 7 2 2" xfId="1658"/>
    <cellStyle name="常规 15 5 6" xfId="1659"/>
    <cellStyle name="常规 15 5 15" xfId="1660"/>
    <cellStyle name="常规 2 7 2 4" xfId="1661"/>
    <cellStyle name="常规 15 5 8" xfId="1662"/>
    <cellStyle name="常规 15 5 17" xfId="1663"/>
    <cellStyle name="常规 2 7 2 5" xfId="1664"/>
    <cellStyle name="常规 15 5 9" xfId="1665"/>
    <cellStyle name="常规 15 5 18" xfId="1666"/>
    <cellStyle name="常规 15 5 4 2" xfId="1667"/>
    <cellStyle name="常规 2 7 2 2 2" xfId="1668"/>
    <cellStyle name="常规 15 5 6 2" xfId="1669"/>
    <cellStyle name="常规 17 16" xfId="1670"/>
    <cellStyle name="常规 4 10" xfId="1671"/>
    <cellStyle name="常规 15 5 8 2" xfId="1672"/>
    <cellStyle name="常规 18 12" xfId="1673"/>
    <cellStyle name="常规 15 6" xfId="1674"/>
    <cellStyle name="常规 15 6 14" xfId="1675"/>
    <cellStyle name="常规 2 14 4 2" xfId="1676"/>
    <cellStyle name="常规 15 6 17" xfId="1677"/>
    <cellStyle name="常规 15 6 18" xfId="1678"/>
    <cellStyle name="常规 2 36 6" xfId="1679"/>
    <cellStyle name="常规 2 41 6" xfId="1680"/>
    <cellStyle name="常规 8 10" xfId="1681"/>
    <cellStyle name="常规 15 6 3 2" xfId="1682"/>
    <cellStyle name="常规 15 6 4" xfId="1683"/>
    <cellStyle name="常规 2 37 6" xfId="1684"/>
    <cellStyle name="常规 2 42 6" xfId="1685"/>
    <cellStyle name="常规 15 6 4 2" xfId="1686"/>
    <cellStyle name="常规 15 6 5" xfId="1687"/>
    <cellStyle name="常规 2 38 6" xfId="1688"/>
    <cellStyle name="常规 2 43 6" xfId="1689"/>
    <cellStyle name="常规 15 6 5 2" xfId="1690"/>
    <cellStyle name="常规 2 7 3 2" xfId="1691"/>
    <cellStyle name="常规 15 6 6" xfId="1692"/>
    <cellStyle name="常规 2 44 6" xfId="1693"/>
    <cellStyle name="常规 2 39 6" xfId="1694"/>
    <cellStyle name="常规 2 7 3 2 2" xfId="1695"/>
    <cellStyle name="常规 15 6 6 2" xfId="1696"/>
    <cellStyle name="常规 2 7 3 3" xfId="1697"/>
    <cellStyle name="常规 15 6 7" xfId="1698"/>
    <cellStyle name="常规 2 7 3 4" xfId="1699"/>
    <cellStyle name="常规 15 6 8" xfId="1700"/>
    <cellStyle name="常规 9 10" xfId="1701"/>
    <cellStyle name="常规 15 6 8 2" xfId="1702"/>
    <cellStyle name="常规 5 2 2" xfId="1703"/>
    <cellStyle name="常规 15 6 9" xfId="1704"/>
    <cellStyle name="常规 18 13" xfId="1705"/>
    <cellStyle name="常规 15 7" xfId="1706"/>
    <cellStyle name="常规 21 2" xfId="1707"/>
    <cellStyle name="常规 16 2" xfId="1708"/>
    <cellStyle name="常规 3 7" xfId="1709"/>
    <cellStyle name="常规 2 6 2 8" xfId="1710"/>
    <cellStyle name="常规 16 2 3 2" xfId="1711"/>
    <cellStyle name="常规 16 2 4" xfId="1712"/>
    <cellStyle name="常规 16 2 5" xfId="1713"/>
    <cellStyle name="常规 16 2 7" xfId="1714"/>
    <cellStyle name="常规 16 2 8" xfId="1715"/>
    <cellStyle name="常规 16 2 9" xfId="1716"/>
    <cellStyle name="常规 2 7 10" xfId="1717"/>
    <cellStyle name="常规 16 5 2" xfId="1718"/>
    <cellStyle name="常规 2 10 2 2" xfId="1719"/>
    <cellStyle name="常规 16 6 2" xfId="1720"/>
    <cellStyle name="常规 2 10 3 2" xfId="1721"/>
    <cellStyle name="常规 16 7 2" xfId="1722"/>
    <cellStyle name="常规 2 15 2 6" xfId="1723"/>
    <cellStyle name="常规 2 20 2 6" xfId="1724"/>
    <cellStyle name="常规 22" xfId="1725"/>
    <cellStyle name="常规 17" xfId="1726"/>
    <cellStyle name="常规 17 18" xfId="1727"/>
    <cellStyle name="常规 17 2" xfId="1728"/>
    <cellStyle name="常规 17 2 10" xfId="1729"/>
    <cellStyle name="常规 2 44 9" xfId="1730"/>
    <cellStyle name="常规 2 39 9" xfId="1731"/>
    <cellStyle name="常规 17 2 3 2" xfId="1732"/>
    <cellStyle name="常规 17 2 4" xfId="1733"/>
    <cellStyle name="常规 17 2 5" xfId="1734"/>
    <cellStyle name="常规 17 2 6" xfId="1735"/>
    <cellStyle name="常规 19 2 2 2" xfId="1736"/>
    <cellStyle name="常规 17 2 7" xfId="1737"/>
    <cellStyle name="常规 17 2 8" xfId="1738"/>
    <cellStyle name="常规 17 5 2" xfId="1739"/>
    <cellStyle name="常规 2 11 2 2" xfId="1740"/>
    <cellStyle name="常规 17 6 2" xfId="1741"/>
    <cellStyle name="常规 2 11 3 2" xfId="1742"/>
    <cellStyle name="常规 17 7 2" xfId="1743"/>
    <cellStyle name="常规 2 11 4 2" xfId="1744"/>
    <cellStyle name="常规 17 8 2" xfId="1745"/>
    <cellStyle name="常规 18 16" xfId="1746"/>
    <cellStyle name="常规 18 17" xfId="1747"/>
    <cellStyle name="常规 18 2 10" xfId="1748"/>
    <cellStyle name="常规 2 44 2 3 2" xfId="1749"/>
    <cellStyle name="常规 18 2 2" xfId="1750"/>
    <cellStyle name="常规 2 39 2 3 2" xfId="1751"/>
    <cellStyle name="常规 18 2 2 2" xfId="1752"/>
    <cellStyle name="常规 18 2 3" xfId="1753"/>
    <cellStyle name="常规 18 2 4" xfId="1754"/>
    <cellStyle name="常规 2 2 2 10" xfId="1755"/>
    <cellStyle name="常规 18 2 5" xfId="1756"/>
    <cellStyle name="常规 18 2 6" xfId="1757"/>
    <cellStyle name="常规 44 2 3 2" xfId="1758"/>
    <cellStyle name="常规 18 2 8" xfId="1759"/>
    <cellStyle name="常规 18 5 2" xfId="1760"/>
    <cellStyle name="常规 9 6 15" xfId="1761"/>
    <cellStyle name="常规 18 6 2" xfId="1762"/>
    <cellStyle name="常规 2 16" xfId="1763"/>
    <cellStyle name="常规 2 21" xfId="1764"/>
    <cellStyle name="常规 2 12 2 2" xfId="1765"/>
    <cellStyle name="常规 2 12 3 2" xfId="1766"/>
    <cellStyle name="常规 18 7 2" xfId="1767"/>
    <cellStyle name="常规 2 12 4 2" xfId="1768"/>
    <cellStyle name="常规 18 8 2" xfId="1769"/>
    <cellStyle name="常规 19 2 10" xfId="1770"/>
    <cellStyle name="常规 19 2 3 2" xfId="1771"/>
    <cellStyle name="常规 2 9 3" xfId="1772"/>
    <cellStyle name="常规 19 2 6" xfId="1773"/>
    <cellStyle name="常规 2 9 4" xfId="1774"/>
    <cellStyle name="常规 19 2 7" xfId="1775"/>
    <cellStyle name="常规 2 9 5" xfId="1776"/>
    <cellStyle name="常规 19 2 8" xfId="1777"/>
    <cellStyle name="常规 24 4" xfId="1778"/>
    <cellStyle name="常规 19 4" xfId="1779"/>
    <cellStyle name="常规 2 46 2 10" xfId="1780"/>
    <cellStyle name="常规 19 5" xfId="1781"/>
    <cellStyle name="常规 8 5 3" xfId="1782"/>
    <cellStyle name="常规 2 10 10" xfId="1783"/>
    <cellStyle name="常规 2 17 4" xfId="1784"/>
    <cellStyle name="常规 2 22 4" xfId="1785"/>
    <cellStyle name="常规 8 5 3 2" xfId="1786"/>
    <cellStyle name="常规 2 10 10 2" xfId="1787"/>
    <cellStyle name="常规 2 18 4" xfId="1788"/>
    <cellStyle name="常规 2 23 4" xfId="1789"/>
    <cellStyle name="常规 8 5 4 2" xfId="1790"/>
    <cellStyle name="常规 34 8" xfId="1791"/>
    <cellStyle name="常规 2 10 11 2" xfId="1792"/>
    <cellStyle name="常规 8 5 5" xfId="1793"/>
    <cellStyle name="常规 2 10 12" xfId="1794"/>
    <cellStyle name="常规 2 19 4" xfId="1795"/>
    <cellStyle name="常规 2 24 4" xfId="1796"/>
    <cellStyle name="常规 8 5 5 2" xfId="1797"/>
    <cellStyle name="常规 40 8" xfId="1798"/>
    <cellStyle name="常规 2 10 12 2" xfId="1799"/>
    <cellStyle name="常规 2 10 12 2 2" xfId="1800"/>
    <cellStyle name="常规 2 4 2 6" xfId="1801"/>
    <cellStyle name="常规 2 19 4 2" xfId="1802"/>
    <cellStyle name="常规 2 24 4 2" xfId="1803"/>
    <cellStyle name="常规 8 5 7" xfId="1804"/>
    <cellStyle name="常规 2 10 14" xfId="1805"/>
    <cellStyle name="常规 8 5 8" xfId="1806"/>
    <cellStyle name="常规 2 10 15" xfId="1807"/>
    <cellStyle name="常规 8 5 9" xfId="1808"/>
    <cellStyle name="常规 2 10 16" xfId="1809"/>
    <cellStyle name="常规 2 10 18" xfId="1810"/>
    <cellStyle name="常规 2 10 2 2 2" xfId="1811"/>
    <cellStyle name="常规 2 10 2 3" xfId="1812"/>
    <cellStyle name="常规 2 10 2 3 2" xfId="1813"/>
    <cellStyle name="常规 2 10 2 4" xfId="1814"/>
    <cellStyle name="常规 2 10 2 6" xfId="1815"/>
    <cellStyle name="常规 2 10 2 7" xfId="1816"/>
    <cellStyle name="常规 2 10 2 8" xfId="1817"/>
    <cellStyle name="常规 2 10 3 2 2" xfId="1818"/>
    <cellStyle name="常规 2 8 2 4" xfId="1819"/>
    <cellStyle name="常规 2 7 16" xfId="1820"/>
    <cellStyle name="常规 2 10 3 2 2 2" xfId="1821"/>
    <cellStyle name="常规 2 10 3 3" xfId="1822"/>
    <cellStyle name="常规 2 10 3 4" xfId="1823"/>
    <cellStyle name="常规 2 10 6" xfId="1824"/>
    <cellStyle name="常规 2 10 7" xfId="1825"/>
    <cellStyle name="常规 2 11 10" xfId="1826"/>
    <cellStyle name="常规 2 11 10 2" xfId="1827"/>
    <cellStyle name="常规 2 11 11" xfId="1828"/>
    <cellStyle name="常规 6 2 5 2" xfId="1829"/>
    <cellStyle name="常规 2 11 12" xfId="1830"/>
    <cellStyle name="常规 51 2 10" xfId="1831"/>
    <cellStyle name="常规 46 2 10" xfId="1832"/>
    <cellStyle name="常规 2 11 12 2" xfId="1833"/>
    <cellStyle name="常规 2 13 2 7" xfId="1834"/>
    <cellStyle name="常规 7 4 2 6" xfId="1835"/>
    <cellStyle name="常规 2 11 12 2 2" xfId="1836"/>
    <cellStyle name="常规 2 9 2 2" xfId="1837"/>
    <cellStyle name="常规 2 11 2 10" xfId="1838"/>
    <cellStyle name="常规 2 11 2 2 2" xfId="1839"/>
    <cellStyle name="常规 42 2 3 2" xfId="1840"/>
    <cellStyle name="常规 2 11 2 3" xfId="1841"/>
    <cellStyle name="常规 2 11 2 3 2" xfId="1842"/>
    <cellStyle name="常规 2 11 2 4" xfId="1843"/>
    <cellStyle name="常规 7 5 9 2" xfId="1844"/>
    <cellStyle name="常规 2 11 2 5" xfId="1845"/>
    <cellStyle name="常规 2 11 2 6" xfId="1846"/>
    <cellStyle name="常规 2 11 2 7" xfId="1847"/>
    <cellStyle name="常规 42 2 2" xfId="1848"/>
    <cellStyle name="常规 2 11 2 8" xfId="1849"/>
    <cellStyle name="常规 2 11 3 2 2" xfId="1850"/>
    <cellStyle name="常规 2 11 3 3" xfId="1851"/>
    <cellStyle name="常规 2 11 3 4" xfId="1852"/>
    <cellStyle name="常规 2 11 7" xfId="1853"/>
    <cellStyle name="常规 2 11 9" xfId="1854"/>
    <cellStyle name="常规 2 12 10" xfId="1855"/>
    <cellStyle name="常规 2 28 2 2 2" xfId="1856"/>
    <cellStyle name="常规 2 33 2 2 2" xfId="1857"/>
    <cellStyle name="常规 2 12 11" xfId="1858"/>
    <cellStyle name="常规 2 12 2 10" xfId="1859"/>
    <cellStyle name="常规 2 16 2" xfId="1860"/>
    <cellStyle name="常规 2 21 2" xfId="1861"/>
    <cellStyle name="常规 2 12 2 2 2" xfId="1862"/>
    <cellStyle name="常规 9 6 16" xfId="1863"/>
    <cellStyle name="常规 7 3 2 2" xfId="1864"/>
    <cellStyle name="常规 2 17" xfId="1865"/>
    <cellStyle name="常规 2 22" xfId="1866"/>
    <cellStyle name="常规 2 12 2 3" xfId="1867"/>
    <cellStyle name="常规 7 3 2 2 2" xfId="1868"/>
    <cellStyle name="常规 2 17 2" xfId="1869"/>
    <cellStyle name="常规 2 22 2" xfId="1870"/>
    <cellStyle name="常规 56 10" xfId="1871"/>
    <cellStyle name="常规 2 12 2 3 2" xfId="1872"/>
    <cellStyle name="常规 9 6 17" xfId="1873"/>
    <cellStyle name="常规 7 3 2 3" xfId="1874"/>
    <cellStyle name="常规 2 18" xfId="1875"/>
    <cellStyle name="常规 2 23" xfId="1876"/>
    <cellStyle name="常规 2 12 2 4" xfId="1877"/>
    <cellStyle name="常规 9 6 18" xfId="1878"/>
    <cellStyle name="常规 7 3 2 4" xfId="1879"/>
    <cellStyle name="常规 2 19" xfId="1880"/>
    <cellStyle name="常规 2 24" xfId="1881"/>
    <cellStyle name="常规 7 6 9 2" xfId="1882"/>
    <cellStyle name="常规 2 12 2 5" xfId="1883"/>
    <cellStyle name="常规 7 3 2 5" xfId="1884"/>
    <cellStyle name="常规 2 25" xfId="1885"/>
    <cellStyle name="常规 2 30" xfId="1886"/>
    <cellStyle name="常规 2 12 2 6" xfId="1887"/>
    <cellStyle name="常规 7 3 2 7" xfId="1888"/>
    <cellStyle name="常规 2 27" xfId="1889"/>
    <cellStyle name="常规 2 32" xfId="1890"/>
    <cellStyle name="常规 38 2 2" xfId="1891"/>
    <cellStyle name="常规 2 12 2 8" xfId="1892"/>
    <cellStyle name="常规 8 2 2" xfId="1893"/>
    <cellStyle name="常规 7 3 2 8" xfId="1894"/>
    <cellStyle name="常规 2 28" xfId="1895"/>
    <cellStyle name="常规 2 33" xfId="1896"/>
    <cellStyle name="常规 38 2 3" xfId="1897"/>
    <cellStyle name="常规 2 12 2 9" xfId="1898"/>
    <cellStyle name="常规 2 12 7" xfId="1899"/>
    <cellStyle name="常规 2 12 9" xfId="1900"/>
    <cellStyle name="常规 2 13 2" xfId="1901"/>
    <cellStyle name="常规 2 13 2 10" xfId="1902"/>
    <cellStyle name="常规 2 13 2 2" xfId="1903"/>
    <cellStyle name="常规 2 13 2 2 2" xfId="1904"/>
    <cellStyle name="常规 2 3 3 8" xfId="1905"/>
    <cellStyle name="常规 2 13 2 3" xfId="1906"/>
    <cellStyle name="常规 2 13 2 3 2" xfId="1907"/>
    <cellStyle name="常规 2 13 2 5" xfId="1908"/>
    <cellStyle name="常规 2 13 2 6" xfId="1909"/>
    <cellStyle name="常规 44 2 2" xfId="1910"/>
    <cellStyle name="常规 2 13 2 8" xfId="1911"/>
    <cellStyle name="常规 44 2 3" xfId="1912"/>
    <cellStyle name="常规 2 13 2 9" xfId="1913"/>
    <cellStyle name="常规 2 13 3" xfId="1914"/>
    <cellStyle name="常规 2 6 12" xfId="1915"/>
    <cellStyle name="常规 2 13 3 2" xfId="1916"/>
    <cellStyle name="常规 2 13 4" xfId="1917"/>
    <cellStyle name="常规 2 13 5" xfId="1918"/>
    <cellStyle name="常规 6 2 3 3 2" xfId="1919"/>
    <cellStyle name="常规 2 13 6" xfId="1920"/>
    <cellStyle name="常规 2 13 7" xfId="1921"/>
    <cellStyle name="常规 2 13 9" xfId="1922"/>
    <cellStyle name="常规 9 6 13" xfId="1923"/>
    <cellStyle name="常规 2 14" xfId="1924"/>
    <cellStyle name="常规 2 36 3 2" xfId="1925"/>
    <cellStyle name="常规 2 41 3 2" xfId="1926"/>
    <cellStyle name="常规 2 14 10" xfId="1927"/>
    <cellStyle name="常规 2 14 11" xfId="1928"/>
    <cellStyle name="常规 2 14 2" xfId="1929"/>
    <cellStyle name="常规 34 3" xfId="1930"/>
    <cellStyle name="常规 2 14 2 10" xfId="1931"/>
    <cellStyle name="常规 2 14 2 2" xfId="1932"/>
    <cellStyle name="常规 2 14 2 2 2" xfId="1933"/>
    <cellStyle name="常规 2 14 2 3" xfId="1934"/>
    <cellStyle name="常规 2 14 2 5" xfId="1935"/>
    <cellStyle name="常规 2 14 2 6" xfId="1936"/>
    <cellStyle name="常规 2 14 3" xfId="1937"/>
    <cellStyle name="常规 2 14 3 2" xfId="1938"/>
    <cellStyle name="常规 2 14 4" xfId="1939"/>
    <cellStyle name="常规 2 14 5" xfId="1940"/>
    <cellStyle name="常规 2 14 6" xfId="1941"/>
    <cellStyle name="常规 2 14 7" xfId="1942"/>
    <cellStyle name="常规 2 14 8" xfId="1943"/>
    <cellStyle name="常规 2 14 9" xfId="1944"/>
    <cellStyle name="常规 9 6 14" xfId="1945"/>
    <cellStyle name="常规 2 15" xfId="1946"/>
    <cellStyle name="常规 2 20" xfId="1947"/>
    <cellStyle name="常规 9 5 3" xfId="1948"/>
    <cellStyle name="常规 8 12 2" xfId="1949"/>
    <cellStyle name="常规 2 15 10" xfId="1950"/>
    <cellStyle name="常规 2 20 10" xfId="1951"/>
    <cellStyle name="常规 2 15 2" xfId="1952"/>
    <cellStyle name="常规 2 20 2" xfId="1953"/>
    <cellStyle name="常规 2 15 3" xfId="1954"/>
    <cellStyle name="常规 2 20 3" xfId="1955"/>
    <cellStyle name="常规 2 15 3 2" xfId="1956"/>
    <cellStyle name="常规 2 20 3 2" xfId="1957"/>
    <cellStyle name="常规 2 15 4" xfId="1958"/>
    <cellStyle name="常规 2 20 4" xfId="1959"/>
    <cellStyle name="常规 9 5 17" xfId="1960"/>
    <cellStyle name="常规 2 15 4 2" xfId="1961"/>
    <cellStyle name="常规 2 20 4 2" xfId="1962"/>
    <cellStyle name="常规 2 15 6" xfId="1963"/>
    <cellStyle name="常规 2 20 6" xfId="1964"/>
    <cellStyle name="常规 2 15 7" xfId="1965"/>
    <cellStyle name="常规 2 20 7" xfId="1966"/>
    <cellStyle name="常规 2 15 8" xfId="1967"/>
    <cellStyle name="常规 2 20 8" xfId="1968"/>
    <cellStyle name="常规 2 15 9" xfId="1969"/>
    <cellStyle name="常规 2 20 9" xfId="1970"/>
    <cellStyle name="常规 8 17 2" xfId="1971"/>
    <cellStyle name="常规 2 16 10" xfId="1972"/>
    <cellStyle name="常规 2 21 10" xfId="1973"/>
    <cellStyle name="常规 2 16 11" xfId="1974"/>
    <cellStyle name="常规 2 21 11" xfId="1975"/>
    <cellStyle name="常规 2 16 2 10" xfId="1976"/>
    <cellStyle name="常规 2 21 2 10" xfId="1977"/>
    <cellStyle name="常规 2 27 5" xfId="1978"/>
    <cellStyle name="常规 2 32 5" xfId="1979"/>
    <cellStyle name="常规 2 16 2 2" xfId="1980"/>
    <cellStyle name="常规 2 21 2 2" xfId="1981"/>
    <cellStyle name="常规 2 6 2" xfId="1982"/>
    <cellStyle name="常规 2 16 2 3" xfId="1983"/>
    <cellStyle name="常规 2 21 2 3" xfId="1984"/>
    <cellStyle name="常规 2 6 3" xfId="1985"/>
    <cellStyle name="常规 2 16 2 4" xfId="1986"/>
    <cellStyle name="常规 2 21 2 4" xfId="1987"/>
    <cellStyle name="常规 2 6 4" xfId="1988"/>
    <cellStyle name="常规 2 16 2 5" xfId="1989"/>
    <cellStyle name="常规 2 21 2 5" xfId="1990"/>
    <cellStyle name="常规 2 6 5" xfId="1991"/>
    <cellStyle name="常规 2 16 2 6" xfId="1992"/>
    <cellStyle name="常规 2 21 2 6" xfId="1993"/>
    <cellStyle name="常规 2 16 3 2" xfId="1994"/>
    <cellStyle name="常规 2 21 3 2" xfId="1995"/>
    <cellStyle name="常规 2 16 4" xfId="1996"/>
    <cellStyle name="常规 2 21 4" xfId="1997"/>
    <cellStyle name="常规 2 16 7" xfId="1998"/>
    <cellStyle name="常规 2 21 7" xfId="1999"/>
    <cellStyle name="常规 2 17 10" xfId="2000"/>
    <cellStyle name="常规 2 22 10" xfId="2001"/>
    <cellStyle name="常规 2 17 2 2" xfId="2002"/>
    <cellStyle name="常规 2 22 2 2" xfId="2003"/>
    <cellStyle name="常规 2 38 3" xfId="2004"/>
    <cellStyle name="常规 2 43 3" xfId="2005"/>
    <cellStyle name="常规 6 3 3 8" xfId="2006"/>
    <cellStyle name="常规 49 7" xfId="2007"/>
    <cellStyle name="常规 2 17 2 2 2" xfId="2008"/>
    <cellStyle name="常规 2 22 2 2 2" xfId="2009"/>
    <cellStyle name="常规 3 6 2" xfId="2010"/>
    <cellStyle name="常规 2 17 2 3" xfId="2011"/>
    <cellStyle name="常规 2 22 2 3" xfId="2012"/>
    <cellStyle name="常规 2 44 3" xfId="2013"/>
    <cellStyle name="常规 2 39 3" xfId="2014"/>
    <cellStyle name="常规 55 7" xfId="2015"/>
    <cellStyle name="常规 2 17 2 3 2" xfId="2016"/>
    <cellStyle name="常规 2 22 2 3 2" xfId="2017"/>
    <cellStyle name="常规 2 17 2 4" xfId="2018"/>
    <cellStyle name="常规 2 22 2 4" xfId="2019"/>
    <cellStyle name="常规 2 17 2 5" xfId="2020"/>
    <cellStyle name="常规 2 22 2 5" xfId="2021"/>
    <cellStyle name="常规 2 17 2 6" xfId="2022"/>
    <cellStyle name="常规 2 22 2 6" xfId="2023"/>
    <cellStyle name="常规 6 3 2 3 2" xfId="2024"/>
    <cellStyle name="常规 53 2 2" xfId="2025"/>
    <cellStyle name="常规 2 17 2 8" xfId="2026"/>
    <cellStyle name="常规 2 18 10" xfId="2027"/>
    <cellStyle name="常规 2 22 2 8" xfId="2028"/>
    <cellStyle name="常规 2 23 10" xfId="2029"/>
    <cellStyle name="Normal 2" xfId="2030"/>
    <cellStyle name="常规 2 17 3 2" xfId="2031"/>
    <cellStyle name="常规 2 22 3 2" xfId="2032"/>
    <cellStyle name="常规 2 17 5" xfId="2033"/>
    <cellStyle name="常规 2 22 5" xfId="2034"/>
    <cellStyle name="常规 2 2 3 2 2" xfId="2035"/>
    <cellStyle name="常规 2 17 6" xfId="2036"/>
    <cellStyle name="常规 2 22 6" xfId="2037"/>
    <cellStyle name="常规 2 48 2 10" xfId="2038"/>
    <cellStyle name="常规 2 17 7" xfId="2039"/>
    <cellStyle name="常规 2 22 7" xfId="2040"/>
    <cellStyle name="常规 7 3 2 3 2" xfId="2041"/>
    <cellStyle name="常规 2 18 2" xfId="2042"/>
    <cellStyle name="常规 2 23 2" xfId="2043"/>
    <cellStyle name="常规 8 20" xfId="2044"/>
    <cellStyle name="常规 8 15" xfId="2045"/>
    <cellStyle name="常规 2 18 2 10" xfId="2046"/>
    <cellStyle name="常规 2 23 2 10" xfId="2047"/>
    <cellStyle name="常规 8 3" xfId="2048"/>
    <cellStyle name="常规 2 18 2 2" xfId="2049"/>
    <cellStyle name="常规 2 23 2 2" xfId="2050"/>
    <cellStyle name="常规 8 3 2" xfId="2051"/>
    <cellStyle name="常规 7 3 3 8" xfId="2052"/>
    <cellStyle name="常规 2 18 2 2 2" xfId="2053"/>
    <cellStyle name="常规 2 23 2 2 2" xfId="2054"/>
    <cellStyle name="常规 8 4" xfId="2055"/>
    <cellStyle name="常规 4 6 2" xfId="2056"/>
    <cellStyle name="常规 2 18 2 3" xfId="2057"/>
    <cellStyle name="常规 2 23 2 3" xfId="2058"/>
    <cellStyle name="常规 8 4 2" xfId="2059"/>
    <cellStyle name="常规 2 18 2 3 2" xfId="2060"/>
    <cellStyle name="常规 2 23 2 3 2" xfId="2061"/>
    <cellStyle name="常规 8 5" xfId="2062"/>
    <cellStyle name="常规 7 13 2" xfId="2063"/>
    <cellStyle name="常规 2 18 2 4" xfId="2064"/>
    <cellStyle name="常规 2 23 2 4" xfId="2065"/>
    <cellStyle name="常规 8 6" xfId="2066"/>
    <cellStyle name="常规 2 18 2 5" xfId="2067"/>
    <cellStyle name="常规 2 23 2 5" xfId="2068"/>
    <cellStyle name="常规 8 7" xfId="2069"/>
    <cellStyle name="常规 2 18 2 6" xfId="2070"/>
    <cellStyle name="常规 2 23 2 6" xfId="2071"/>
    <cellStyle name="常规 8 9" xfId="2072"/>
    <cellStyle name="常规 8 2 2 10" xfId="2073"/>
    <cellStyle name="常规 6 3 3 3 2" xfId="2074"/>
    <cellStyle name="常规 49 2 2" xfId="2075"/>
    <cellStyle name="常规 2 18 2 8" xfId="2076"/>
    <cellStyle name="常规 2 23 2 8" xfId="2077"/>
    <cellStyle name="常规 2 28 10" xfId="2078"/>
    <cellStyle name="常规 2 33 10" xfId="2079"/>
    <cellStyle name="常规 49 2 3" xfId="2080"/>
    <cellStyle name="常规 2 18 2 9" xfId="2081"/>
    <cellStyle name="常规 2 23 2 9" xfId="2082"/>
    <cellStyle name="常规 2 28 11" xfId="2083"/>
    <cellStyle name="常规 2 33 11" xfId="2084"/>
    <cellStyle name="常规 2 18 3" xfId="2085"/>
    <cellStyle name="常规 2 23 3" xfId="2086"/>
    <cellStyle name="常规 9 3" xfId="2087"/>
    <cellStyle name="常规 2 18 3 2" xfId="2088"/>
    <cellStyle name="常规 2 23 3 2" xfId="2089"/>
    <cellStyle name="常规 2 18 5" xfId="2090"/>
    <cellStyle name="常规 2 23 5" xfId="2091"/>
    <cellStyle name="常规 34 9" xfId="2092"/>
    <cellStyle name="常规 2 2 3 3 2" xfId="2093"/>
    <cellStyle name="常规 2 18 6" xfId="2094"/>
    <cellStyle name="常规 2 23 6" xfId="2095"/>
    <cellStyle name="常规 2 18 7" xfId="2096"/>
    <cellStyle name="常规 2 23 7" xfId="2097"/>
    <cellStyle name="常规 2 18 9" xfId="2098"/>
    <cellStyle name="常规 2 23 9" xfId="2099"/>
    <cellStyle name="常规 2 37 3 2" xfId="2100"/>
    <cellStyle name="常规 2 42 3 2" xfId="2101"/>
    <cellStyle name="常规 2 19 10" xfId="2102"/>
    <cellStyle name="常规 2 24 10" xfId="2103"/>
    <cellStyle name="常规 57 5 2 5 2" xfId="2104"/>
    <cellStyle name="常规 5 6 10 2" xfId="2105"/>
    <cellStyle name="常规 2 19 11" xfId="2106"/>
    <cellStyle name="常规 2 24 11" xfId="2107"/>
    <cellStyle name="常规 2 19 2" xfId="2108"/>
    <cellStyle name="常规 2 24 2" xfId="2109"/>
    <cellStyle name="常规 2 36 2 9" xfId="2110"/>
    <cellStyle name="常规 2 41 2 9" xfId="2111"/>
    <cellStyle name="常规 2 19 2 10" xfId="2112"/>
    <cellStyle name="常规 2 24 2 10" xfId="2113"/>
    <cellStyle name="常规 2 19 2 2" xfId="2114"/>
    <cellStyle name="常规 2 24 2 2" xfId="2115"/>
    <cellStyle name="常规 8 3 3 8" xfId="2116"/>
    <cellStyle name="常规 2 19 2 2 2" xfId="2117"/>
    <cellStyle name="常规 2 24 2 2 2" xfId="2118"/>
    <cellStyle name="常规 5 6 2" xfId="2119"/>
    <cellStyle name="常规 2 19 2 3" xfId="2120"/>
    <cellStyle name="常规 2 24 2 3" xfId="2121"/>
    <cellStyle name="常规 5 6 2 2" xfId="2122"/>
    <cellStyle name="常规 2 19 2 3 2" xfId="2123"/>
    <cellStyle name="常规 2 24 2 3 2" xfId="2124"/>
    <cellStyle name="常规 5 6 3" xfId="2125"/>
    <cellStyle name="常规 2 19 2 4" xfId="2126"/>
    <cellStyle name="常规 2 24 2 4" xfId="2127"/>
    <cellStyle name="常规 5 6 4" xfId="2128"/>
    <cellStyle name="常规 2 19 2 5" xfId="2129"/>
    <cellStyle name="常规 2 24 2 5" xfId="2130"/>
    <cellStyle name="常规 5 6 5" xfId="2131"/>
    <cellStyle name="常规 2 19 2 6" xfId="2132"/>
    <cellStyle name="常规 2 24 2 6" xfId="2133"/>
    <cellStyle name="常规 55 2 2" xfId="2134"/>
    <cellStyle name="常规 5 6 7" xfId="2135"/>
    <cellStyle name="常规 2 19 2 8" xfId="2136"/>
    <cellStyle name="常规 2 24 2 8" xfId="2137"/>
    <cellStyle name="常规 2 38 10" xfId="2138"/>
    <cellStyle name="常规 2 43 10" xfId="2139"/>
    <cellStyle name="常规 2 19 3" xfId="2140"/>
    <cellStyle name="常规 2 24 3" xfId="2141"/>
    <cellStyle name="常规 2 19 3 2" xfId="2142"/>
    <cellStyle name="常规 2 24 3 2" xfId="2143"/>
    <cellStyle name="常规 2 19 5" xfId="2144"/>
    <cellStyle name="常规 2 24 5" xfId="2145"/>
    <cellStyle name="常规 2 19 6" xfId="2146"/>
    <cellStyle name="常规 2 24 6" xfId="2147"/>
    <cellStyle name="常规 2 19 7" xfId="2148"/>
    <cellStyle name="常规 2 24 7" xfId="2149"/>
    <cellStyle name="常规 2 19 9" xfId="2150"/>
    <cellStyle name="常规 2 24 9" xfId="2151"/>
    <cellStyle name="常规 8 4 3 3" xfId="2152"/>
    <cellStyle name="常规 2 2 2 2 2" xfId="2153"/>
    <cellStyle name="常规 2 2 2 3 2" xfId="2154"/>
    <cellStyle name="常规 2 2 3" xfId="2155"/>
    <cellStyle name="常规 2 4 3 6" xfId="2156"/>
    <cellStyle name="常规 7 3 3 3" xfId="2157"/>
    <cellStyle name="常规 2 2 3 10" xfId="2158"/>
    <cellStyle name="常规 2 2 3 8" xfId="2159"/>
    <cellStyle name="常规 2 2 4" xfId="2160"/>
    <cellStyle name="常规 2 4 3 7" xfId="2161"/>
    <cellStyle name="常规 2 6 12 2" xfId="2162"/>
    <cellStyle name="常规 2 2 5" xfId="2163"/>
    <cellStyle name="常规 2 4 3 8" xfId="2164"/>
    <cellStyle name="常规 2 2 6" xfId="2165"/>
    <cellStyle name="常规 2 4 3 9" xfId="2166"/>
    <cellStyle name="常规 2 25 10" xfId="2167"/>
    <cellStyle name="常规 2 30 10" xfId="2168"/>
    <cellStyle name="常规 2 25 11" xfId="2169"/>
    <cellStyle name="常规 2 30 11" xfId="2170"/>
    <cellStyle name="常规 2 25 2" xfId="2171"/>
    <cellStyle name="常规 2 30 2" xfId="2172"/>
    <cellStyle name="常规 6 4 2" xfId="2173"/>
    <cellStyle name="常规 2 25 2 10" xfId="2174"/>
    <cellStyle name="常规 2 30 2 10" xfId="2175"/>
    <cellStyle name="常规 2 8 16" xfId="2176"/>
    <cellStyle name="常规 2 25 2 2" xfId="2177"/>
    <cellStyle name="常规 2 30 2 2" xfId="2178"/>
    <cellStyle name="常规 6 6 2" xfId="2179"/>
    <cellStyle name="常规 2 8 17" xfId="2180"/>
    <cellStyle name="常规 2 25 2 3" xfId="2181"/>
    <cellStyle name="常规 2 30 2 3" xfId="2182"/>
    <cellStyle name="常规 6 6 2 2" xfId="2183"/>
    <cellStyle name="常规 2 25 2 3 2" xfId="2184"/>
    <cellStyle name="常规 2 30 2 3 2" xfId="2185"/>
    <cellStyle name="常规 6 6 3" xfId="2186"/>
    <cellStyle name="常规 2 8 18" xfId="2187"/>
    <cellStyle name="常规 2 25 2 4" xfId="2188"/>
    <cellStyle name="常规 2 30 2 4" xfId="2189"/>
    <cellStyle name="常规 6 6 5" xfId="2190"/>
    <cellStyle name="常规 2 25 2 6" xfId="2191"/>
    <cellStyle name="常规 2 30 2 6" xfId="2192"/>
    <cellStyle name="常规 6 6 6" xfId="2193"/>
    <cellStyle name="常规 2 25 2 7" xfId="2194"/>
    <cellStyle name="常规 2 30 2 7" xfId="2195"/>
    <cellStyle name="常规 6 6 7" xfId="2196"/>
    <cellStyle name="常规 56 2 2" xfId="2197"/>
    <cellStyle name="常规 2 48 10" xfId="2198"/>
    <cellStyle name="常规 2 25 2 8" xfId="2199"/>
    <cellStyle name="常规 2 30 2 8" xfId="2200"/>
    <cellStyle name="常规 6 6 8" xfId="2201"/>
    <cellStyle name="常规 56 2 3" xfId="2202"/>
    <cellStyle name="常规 5 4 2 10" xfId="2203"/>
    <cellStyle name="常规 2 48 11" xfId="2204"/>
    <cellStyle name="常规 2 25 2 9" xfId="2205"/>
    <cellStyle name="常规 2 30 2 9" xfId="2206"/>
    <cellStyle name="常规 2 25 3" xfId="2207"/>
    <cellStyle name="常规 2 30 3" xfId="2208"/>
    <cellStyle name="常规 2 25 3 2" xfId="2209"/>
    <cellStyle name="常规 2 30 3 2" xfId="2210"/>
    <cellStyle name="常规 2 25 4" xfId="2211"/>
    <cellStyle name="常规 2 30 4" xfId="2212"/>
    <cellStyle name="常规 2 25 4 2" xfId="2213"/>
    <cellStyle name="常规 2 30 4 2" xfId="2214"/>
    <cellStyle name="常规 2 25 5" xfId="2215"/>
    <cellStyle name="常规 2 30 5" xfId="2216"/>
    <cellStyle name="常规 2 25 6" xfId="2217"/>
    <cellStyle name="常规 2 30 6" xfId="2218"/>
    <cellStyle name="常规 2 25 7" xfId="2219"/>
    <cellStyle name="常规 2 30 7" xfId="2220"/>
    <cellStyle name="常规 2 25 8" xfId="2221"/>
    <cellStyle name="常规 2 30 8" xfId="2222"/>
    <cellStyle name="常规 2 25 9" xfId="2223"/>
    <cellStyle name="常规 2 30 9" xfId="2224"/>
    <cellStyle name="常规 2 26 10" xfId="2225"/>
    <cellStyle name="常规 2 31 10" xfId="2226"/>
    <cellStyle name="常规 2 26 11" xfId="2227"/>
    <cellStyle name="常规 2 31 11" xfId="2228"/>
    <cellStyle name="常规 2 26 2" xfId="2229"/>
    <cellStyle name="常规 2 31 2" xfId="2230"/>
    <cellStyle name="常规 2 26 2 10" xfId="2231"/>
    <cellStyle name="常规 2 31 2 10" xfId="2232"/>
    <cellStyle name="常规 2 26 2 2" xfId="2233"/>
    <cellStyle name="常规 2 31 2 2" xfId="2234"/>
    <cellStyle name="常规 2 26 2 2 2" xfId="2235"/>
    <cellStyle name="常规 2 31 2 2 2" xfId="2236"/>
    <cellStyle name="常规 7 6 2" xfId="2237"/>
    <cellStyle name="常规 2 26 2 3" xfId="2238"/>
    <cellStyle name="常规 2 31 2 3" xfId="2239"/>
    <cellStyle name="常规 7 6 3" xfId="2240"/>
    <cellStyle name="常规 2 26 2 4" xfId="2241"/>
    <cellStyle name="常规 2 31 2 4" xfId="2242"/>
    <cellStyle name="常规 7 6 4" xfId="2243"/>
    <cellStyle name="常规 2 26 2 5" xfId="2244"/>
    <cellStyle name="常规 2 31 2 5" xfId="2245"/>
    <cellStyle name="常规 7 6 5" xfId="2246"/>
    <cellStyle name="常规 2 26 2 6" xfId="2247"/>
    <cellStyle name="常规 2 31 2 6" xfId="2248"/>
    <cellStyle name="常规 7 6 6" xfId="2249"/>
    <cellStyle name="常规 2 26 2 7" xfId="2250"/>
    <cellStyle name="常规 2 31 2 7" xfId="2251"/>
    <cellStyle name="常规 7 6 7" xfId="2252"/>
    <cellStyle name="常规 57 2 2" xfId="2253"/>
    <cellStyle name="常规 2 26 2 8" xfId="2254"/>
    <cellStyle name="常规 2 31 2 8" xfId="2255"/>
    <cellStyle name="常规 7 6 8" xfId="2256"/>
    <cellStyle name="常规 2 26 2 9" xfId="2257"/>
    <cellStyle name="常规 2 31 2 9" xfId="2258"/>
    <cellStyle name="常规 2 26 3" xfId="2259"/>
    <cellStyle name="常规 2 31 3" xfId="2260"/>
    <cellStyle name="常规 2 26 3 2" xfId="2261"/>
    <cellStyle name="常规 2 31 3 2" xfId="2262"/>
    <cellStyle name="常规 2 26 4" xfId="2263"/>
    <cellStyle name="常规 2 31 4" xfId="2264"/>
    <cellStyle name="常规 2 26 4 2" xfId="2265"/>
    <cellStyle name="常规 2 31 4 2" xfId="2266"/>
    <cellStyle name="常规 2 26 5" xfId="2267"/>
    <cellStyle name="常规 2 31 5" xfId="2268"/>
    <cellStyle name="常规 2 26 7" xfId="2269"/>
    <cellStyle name="常规 2 31 7" xfId="2270"/>
    <cellStyle name="常规 2 26 8" xfId="2271"/>
    <cellStyle name="常规 2 31 8" xfId="2272"/>
    <cellStyle name="常规 2 26 9" xfId="2273"/>
    <cellStyle name="常规 2 31 9" xfId="2274"/>
    <cellStyle name="常规 3 9" xfId="2275"/>
    <cellStyle name="常规 2 27 10" xfId="2276"/>
    <cellStyle name="常规 2 32 10" xfId="2277"/>
    <cellStyle name="常规 2 27 11" xfId="2278"/>
    <cellStyle name="常规 2 32 11" xfId="2279"/>
    <cellStyle name="常规 2 27 2" xfId="2280"/>
    <cellStyle name="常规 2 32 2" xfId="2281"/>
    <cellStyle name="常规 2 27 2 2" xfId="2282"/>
    <cellStyle name="常规 2 32 2 2" xfId="2283"/>
    <cellStyle name="常规 8 6 2" xfId="2284"/>
    <cellStyle name="常规 2 27 2 3" xfId="2285"/>
    <cellStyle name="常规 2 32 2 3" xfId="2286"/>
    <cellStyle name="常规 8 6 2 2" xfId="2287"/>
    <cellStyle name="常规 2 27 2 3 2" xfId="2288"/>
    <cellStyle name="常规 2 32 2 3 2" xfId="2289"/>
    <cellStyle name="常规 8 6 3" xfId="2290"/>
    <cellStyle name="常规 2 27 2 4" xfId="2291"/>
    <cellStyle name="常规 2 32 2 4" xfId="2292"/>
    <cellStyle name="常规 8 6 4" xfId="2293"/>
    <cellStyle name="常规 2 27 2 5" xfId="2294"/>
    <cellStyle name="常规 2 32 2 5" xfId="2295"/>
    <cellStyle name="常规 8 6 5" xfId="2296"/>
    <cellStyle name="常规 2 27 2 6" xfId="2297"/>
    <cellStyle name="常规 2 32 2 6" xfId="2298"/>
    <cellStyle name="常规 8 6 7" xfId="2299"/>
    <cellStyle name="常规 2 27 2 8" xfId="2300"/>
    <cellStyle name="常规 2 32 2 8" xfId="2301"/>
    <cellStyle name="常规 2 27 3" xfId="2302"/>
    <cellStyle name="常规 2 32 3" xfId="2303"/>
    <cellStyle name="常规 2 27 3 2" xfId="2304"/>
    <cellStyle name="常规 2 32 3 2" xfId="2305"/>
    <cellStyle name="常规 2 27 4" xfId="2306"/>
    <cellStyle name="常规 2 32 4" xfId="2307"/>
    <cellStyle name="常规 2 27 4 2" xfId="2308"/>
    <cellStyle name="常规 2 32 4 2" xfId="2309"/>
    <cellStyle name="常规 2 27 6" xfId="2310"/>
    <cellStyle name="常规 2 32 6" xfId="2311"/>
    <cellStyle name="常规 2 27 7" xfId="2312"/>
    <cellStyle name="常规 2 32 7" xfId="2313"/>
    <cellStyle name="常规 2 27 8" xfId="2314"/>
    <cellStyle name="常规 2 32 8" xfId="2315"/>
    <cellStyle name="常规 2 27 9" xfId="2316"/>
    <cellStyle name="常规 2 32 9" xfId="2317"/>
    <cellStyle name="常规 8 2 2 2" xfId="2318"/>
    <cellStyle name="常规 2 28 2" xfId="2319"/>
    <cellStyle name="常规 2 33 2" xfId="2320"/>
    <cellStyle name="常规 8 2 2 2 2" xfId="2321"/>
    <cellStyle name="常规 2 28 2 2" xfId="2322"/>
    <cellStyle name="常规 2 33 2 2" xfId="2323"/>
    <cellStyle name="常规 9 6 2" xfId="2324"/>
    <cellStyle name="常规 2 28 2 3" xfId="2325"/>
    <cellStyle name="常规 2 33 2 3" xfId="2326"/>
    <cellStyle name="常规 9 6 2 2" xfId="2327"/>
    <cellStyle name="常规 2 28 2 3 2" xfId="2328"/>
    <cellStyle name="常规 2 33 2 3 2" xfId="2329"/>
    <cellStyle name="常规 9 6 3" xfId="2330"/>
    <cellStyle name="常规 8 13 2" xfId="2331"/>
    <cellStyle name="常规 2 28 2 4" xfId="2332"/>
    <cellStyle name="常规 2 33 2 4" xfId="2333"/>
    <cellStyle name="常规 9 6 4" xfId="2334"/>
    <cellStyle name="常规 2 28 2 5" xfId="2335"/>
    <cellStyle name="常规 2 33 2 5" xfId="2336"/>
    <cellStyle name="常规 9 6 5" xfId="2337"/>
    <cellStyle name="常规 2 28 2 6" xfId="2338"/>
    <cellStyle name="常规 2 33 2 6" xfId="2339"/>
    <cellStyle name="常规 9 6 6" xfId="2340"/>
    <cellStyle name="常规 2 28 2 7" xfId="2341"/>
    <cellStyle name="常规 2 33 2 7" xfId="2342"/>
    <cellStyle name="常规 9 6 7" xfId="2343"/>
    <cellStyle name="常规 8 3 2 10" xfId="2344"/>
    <cellStyle name="常规 2 28 2 8" xfId="2345"/>
    <cellStyle name="常规 2 33 2 8" xfId="2346"/>
    <cellStyle name="常规 9 6 8" xfId="2347"/>
    <cellStyle name="常规 2 28 2 9" xfId="2348"/>
    <cellStyle name="常规 2 33 2 9" xfId="2349"/>
    <cellStyle name="常规 8 2 2 3" xfId="2350"/>
    <cellStyle name="常规 2 28 3" xfId="2351"/>
    <cellStyle name="常规 2 33 3" xfId="2352"/>
    <cellStyle name="常规 8 2 2 3 2" xfId="2353"/>
    <cellStyle name="常规 2 28 3 2" xfId="2354"/>
    <cellStyle name="常规 2 33 3 2" xfId="2355"/>
    <cellStyle name="常规 8 2 2 4" xfId="2356"/>
    <cellStyle name="常规 2 28 4" xfId="2357"/>
    <cellStyle name="常规 2 33 4" xfId="2358"/>
    <cellStyle name="常规 2 28 4 2" xfId="2359"/>
    <cellStyle name="常规 2 33 4 2" xfId="2360"/>
    <cellStyle name="常规 8 2 2 6" xfId="2361"/>
    <cellStyle name="常规 2 28 6" xfId="2362"/>
    <cellStyle name="常规 2 33 6" xfId="2363"/>
    <cellStyle name="常规 8 2 2 7" xfId="2364"/>
    <cellStyle name="常规 2 28 7" xfId="2365"/>
    <cellStyle name="常规 2 33 7" xfId="2366"/>
    <cellStyle name="常规 8 2 2 9" xfId="2367"/>
    <cellStyle name="常规 2 28 9" xfId="2368"/>
    <cellStyle name="常规 2 33 9" xfId="2369"/>
    <cellStyle name="常规 38 2 4" xfId="2370"/>
    <cellStyle name="常规 2 4 2 10" xfId="2371"/>
    <cellStyle name="常规 8 2 3" xfId="2372"/>
    <cellStyle name="常规 7 3 2 9" xfId="2373"/>
    <cellStyle name="常规 2 29" xfId="2374"/>
    <cellStyle name="常规 2 34" xfId="2375"/>
    <cellStyle name="常规 57 5 2 7" xfId="2376"/>
    <cellStyle name="常规 5 6 12" xfId="2377"/>
    <cellStyle name="常规 2 38 3 2" xfId="2378"/>
    <cellStyle name="常规 2 43 3 2" xfId="2379"/>
    <cellStyle name="常规 8 2 3 10" xfId="2380"/>
    <cellStyle name="常规 2 29 10" xfId="2381"/>
    <cellStyle name="常规 2 34 10" xfId="2382"/>
    <cellStyle name="常规 2 29 11" xfId="2383"/>
    <cellStyle name="常规 2 34 11" xfId="2384"/>
    <cellStyle name="常规 8 2 3 2" xfId="2385"/>
    <cellStyle name="常规 2 29 2" xfId="2386"/>
    <cellStyle name="常规 2 34 2" xfId="2387"/>
    <cellStyle name="常规 8 2 3 2 2" xfId="2388"/>
    <cellStyle name="常规 2 29 2 2" xfId="2389"/>
    <cellStyle name="常规 2 34 2 2" xfId="2390"/>
    <cellStyle name="常规 2 29 2 2 2" xfId="2391"/>
    <cellStyle name="常规 2 34 2 2 2" xfId="2392"/>
    <cellStyle name="常规 2 29 2 3" xfId="2393"/>
    <cellStyle name="常规 2 34 2 3" xfId="2394"/>
    <cellStyle name="常规 2 29 2 3 2" xfId="2395"/>
    <cellStyle name="常规 2 34 2 3 2" xfId="2396"/>
    <cellStyle name="常规 2 29 2 4" xfId="2397"/>
    <cellStyle name="常规 2 34 2 4" xfId="2398"/>
    <cellStyle name="常规 2 29 2 5" xfId="2399"/>
    <cellStyle name="常规 2 34 2 5" xfId="2400"/>
    <cellStyle name="常规 2 29 2 6" xfId="2401"/>
    <cellStyle name="常规 2 34 2 6" xfId="2402"/>
    <cellStyle name="常规 8 2 3 3 2" xfId="2403"/>
    <cellStyle name="常规 2 29 3 2" xfId="2404"/>
    <cellStyle name="常规 2 34 3 2" xfId="2405"/>
    <cellStyle name="常规 2 29 4 2" xfId="2406"/>
    <cellStyle name="常规 2 34 4 2" xfId="2407"/>
    <cellStyle name="常规 8 2 3 7" xfId="2408"/>
    <cellStyle name="常规 2 29 7" xfId="2409"/>
    <cellStyle name="常规 2 34 7" xfId="2410"/>
    <cellStyle name="常规 8 2 3 9" xfId="2411"/>
    <cellStyle name="常规 2 29 9" xfId="2412"/>
    <cellStyle name="常规 2 34 9" xfId="2413"/>
    <cellStyle name="常规 2 3" xfId="2414"/>
    <cellStyle name="常规 5 19" xfId="2415"/>
    <cellStyle name="常规 2 3 2" xfId="2416"/>
    <cellStyle name="常规 2 3 2 10" xfId="2417"/>
    <cellStyle name="常规 2 3 2 8" xfId="2418"/>
    <cellStyle name="常规 2 3 2 9" xfId="2419"/>
    <cellStyle name="常规 2 3 3" xfId="2420"/>
    <cellStyle name="常规 2 3 3 10" xfId="2421"/>
    <cellStyle name="常规 2 3 3 9" xfId="2422"/>
    <cellStyle name="常规 2 3 4" xfId="2423"/>
    <cellStyle name="常规 2 3 4 2" xfId="2424"/>
    <cellStyle name="常规 2 3 5" xfId="2425"/>
    <cellStyle name="常规 2 3 5 2" xfId="2426"/>
    <cellStyle name="常规 2 3 6" xfId="2427"/>
    <cellStyle name="常规 8 2 4" xfId="2428"/>
    <cellStyle name="常规 2 35" xfId="2429"/>
    <cellStyle name="常规 2 40" xfId="2430"/>
    <cellStyle name="常规 9 2 2 6" xfId="2431"/>
    <cellStyle name="常规 2 35 10" xfId="2432"/>
    <cellStyle name="常规 2 40 10" xfId="2433"/>
    <cellStyle name="常规 8 2 4 2" xfId="2434"/>
    <cellStyle name="常规 2 35 2" xfId="2435"/>
    <cellStyle name="常规 2 40 2" xfId="2436"/>
    <cellStyle name="常规 9 2 3 4" xfId="2437"/>
    <cellStyle name="常规 2 35 2 2" xfId="2438"/>
    <cellStyle name="常规 2 40 2 2" xfId="2439"/>
    <cellStyle name="常规 9 2 3 5" xfId="2440"/>
    <cellStyle name="常规 2 35 2 3" xfId="2441"/>
    <cellStyle name="常规 2 40 2 3" xfId="2442"/>
    <cellStyle name="常规 2 35 2 3 2" xfId="2443"/>
    <cellStyle name="常规 2 40 2 3 2" xfId="2444"/>
    <cellStyle name="常规 9 2 3 6" xfId="2445"/>
    <cellStyle name="常规 2 35 2 4" xfId="2446"/>
    <cellStyle name="常规 2 40 2 4" xfId="2447"/>
    <cellStyle name="常规 9 2 3 8" xfId="2448"/>
    <cellStyle name="常规 2 35 2 6" xfId="2449"/>
    <cellStyle name="常规 2 40 2 6" xfId="2450"/>
    <cellStyle name="常规 2 35 3" xfId="2451"/>
    <cellStyle name="常规 2 40 3" xfId="2452"/>
    <cellStyle name="常规 2 35 3 2" xfId="2453"/>
    <cellStyle name="常规 2 40 3 2" xfId="2454"/>
    <cellStyle name="常规 2 35 4" xfId="2455"/>
    <cellStyle name="常规 2 40 4" xfId="2456"/>
    <cellStyle name="常规 2 35 4 2" xfId="2457"/>
    <cellStyle name="常规 2 40 4 2" xfId="2458"/>
    <cellStyle name="常规 2 35 5" xfId="2459"/>
    <cellStyle name="常规 2 40 5" xfId="2460"/>
    <cellStyle name="常规 2 35 7" xfId="2461"/>
    <cellStyle name="常规 2 40 7" xfId="2462"/>
    <cellStyle name="常规 5 5 2 2" xfId="2463"/>
    <cellStyle name="常规 2 35 8" xfId="2464"/>
    <cellStyle name="常规 2 40 8" xfId="2465"/>
    <cellStyle name="常规 2 35 9" xfId="2466"/>
    <cellStyle name="常规 2 40 9" xfId="2467"/>
    <cellStyle name="常规 8 2 5" xfId="2468"/>
    <cellStyle name="常规 2 36" xfId="2469"/>
    <cellStyle name="常规 2 41" xfId="2470"/>
    <cellStyle name="常规 2 36 10" xfId="2471"/>
    <cellStyle name="常规 2 41 10" xfId="2472"/>
    <cellStyle name="常规 8 2 5 2" xfId="2473"/>
    <cellStyle name="常规 6 5 15" xfId="2474"/>
    <cellStyle name="常规 2 36 2" xfId="2475"/>
    <cellStyle name="常规 2 41 2" xfId="2476"/>
    <cellStyle name="常规 9 3 3 4" xfId="2477"/>
    <cellStyle name="常规 2 36 2 2" xfId="2478"/>
    <cellStyle name="常规 2 41 2 2" xfId="2479"/>
    <cellStyle name="常规 2 36 2 2 2" xfId="2480"/>
    <cellStyle name="常规 2 41 2 2 2" xfId="2481"/>
    <cellStyle name="常规 9 3 3 5" xfId="2482"/>
    <cellStyle name="常规 2 36 2 3" xfId="2483"/>
    <cellStyle name="常规 2 41 2 3" xfId="2484"/>
    <cellStyle name="常规 2 36 2 3 2" xfId="2485"/>
    <cellStyle name="常规 2 41 2 3 2" xfId="2486"/>
    <cellStyle name="常规 9 3 3 6" xfId="2487"/>
    <cellStyle name="常规 2 36 2 4" xfId="2488"/>
    <cellStyle name="常规 2 41 2 4" xfId="2489"/>
    <cellStyle name="常规 9 3 3 7" xfId="2490"/>
    <cellStyle name="常规 2 36 2 5" xfId="2491"/>
    <cellStyle name="常规 2 41 2 5" xfId="2492"/>
    <cellStyle name="常规 9 3 3 9" xfId="2493"/>
    <cellStyle name="常规 2 36 2 7" xfId="2494"/>
    <cellStyle name="常规 2 41 2 7" xfId="2495"/>
    <cellStyle name="常规 2 36 2 8" xfId="2496"/>
    <cellStyle name="常规 2 41 2 8" xfId="2497"/>
    <cellStyle name="常规 6 5 16" xfId="2498"/>
    <cellStyle name="常规 2 36 3" xfId="2499"/>
    <cellStyle name="常规 2 41 3" xfId="2500"/>
    <cellStyle name="常规 6 5 17" xfId="2501"/>
    <cellStyle name="常规 2 36 4" xfId="2502"/>
    <cellStyle name="常规 2 41 4" xfId="2503"/>
    <cellStyle name="常规 2 36 4 2" xfId="2504"/>
    <cellStyle name="常规 2 41 4 2" xfId="2505"/>
    <cellStyle name="常规 6 5 18" xfId="2506"/>
    <cellStyle name="常规 2 36 5" xfId="2507"/>
    <cellStyle name="常规 2 41 5" xfId="2508"/>
    <cellStyle name="常规 2 36 7" xfId="2509"/>
    <cellStyle name="常规 2 41 7" xfId="2510"/>
    <cellStyle name="常规 5 5 3 2" xfId="2511"/>
    <cellStyle name="常规 2 36 8" xfId="2512"/>
    <cellStyle name="常规 2 41 8" xfId="2513"/>
    <cellStyle name="常规 2 36 9" xfId="2514"/>
    <cellStyle name="常规 2 41 9" xfId="2515"/>
    <cellStyle name="常规 2 37 10" xfId="2516"/>
    <cellStyle name="常规 2 42 10" xfId="2517"/>
    <cellStyle name="常规 2 37 11" xfId="2518"/>
    <cellStyle name="常规 2 42 11" xfId="2519"/>
    <cellStyle name="常规 2 37 2" xfId="2520"/>
    <cellStyle name="常规 2 42 2" xfId="2521"/>
    <cellStyle name="常规 2 37 2 10" xfId="2522"/>
    <cellStyle name="常规 2 42 2 10" xfId="2523"/>
    <cellStyle name="常规 9 4 3 4" xfId="2524"/>
    <cellStyle name="常规 2 37 2 2" xfId="2525"/>
    <cellStyle name="常规 2 42 2 2" xfId="2526"/>
    <cellStyle name="常规 2 37 2 2 2" xfId="2527"/>
    <cellStyle name="常规 2 42 2 2 2" xfId="2528"/>
    <cellStyle name="常规 9 4 3 5" xfId="2529"/>
    <cellStyle name="常规 2 37 2 3" xfId="2530"/>
    <cellStyle name="常规 2 42 2 3" xfId="2531"/>
    <cellStyle name="常规 2 37 2 3 2" xfId="2532"/>
    <cellStyle name="常规 2 42 2 3 2" xfId="2533"/>
    <cellStyle name="常规 9 4 3 6" xfId="2534"/>
    <cellStyle name="常规 2 37 2 4" xfId="2535"/>
    <cellStyle name="常规 2 42 2 4" xfId="2536"/>
    <cellStyle name="常规 9 4 3 7" xfId="2537"/>
    <cellStyle name="常规 2 37 2 5" xfId="2538"/>
    <cellStyle name="常规 2 42 2 5" xfId="2539"/>
    <cellStyle name="常规 9 4 3 8" xfId="2540"/>
    <cellStyle name="常规 2 37 2 6" xfId="2541"/>
    <cellStyle name="常规 2 42 2 6" xfId="2542"/>
    <cellStyle name="常规 40 11" xfId="2543"/>
    <cellStyle name="常规 2 50 2 3 2" xfId="2544"/>
    <cellStyle name="常规 2 45 2 3 2" xfId="2545"/>
    <cellStyle name="常规 2 37 2 8" xfId="2546"/>
    <cellStyle name="常规 2 42 2 8" xfId="2547"/>
    <cellStyle name="常规 2 37 3" xfId="2548"/>
    <cellStyle name="常规 2 42 3" xfId="2549"/>
    <cellStyle name="常规 2 37 4" xfId="2550"/>
    <cellStyle name="常规 2 42 4" xfId="2551"/>
    <cellStyle name="常规 2 37 4 2" xfId="2552"/>
    <cellStyle name="常规 2 42 4 2" xfId="2553"/>
    <cellStyle name="常规 2 37 5" xfId="2554"/>
    <cellStyle name="常规 2 42 5" xfId="2555"/>
    <cellStyle name="常规 2 37 7" xfId="2556"/>
    <cellStyle name="常规 2 42 7" xfId="2557"/>
    <cellStyle name="常规 5 5 4 2" xfId="2558"/>
    <cellStyle name="常规 2 37 8" xfId="2559"/>
    <cellStyle name="常规 2 42 8" xfId="2560"/>
    <cellStyle name="常规 2 37 9" xfId="2561"/>
    <cellStyle name="常规 2 42 9" xfId="2562"/>
    <cellStyle name="常规 2 38" xfId="2563"/>
    <cellStyle name="常规 2 43" xfId="2564"/>
    <cellStyle name="常规 2 38 2" xfId="2565"/>
    <cellStyle name="常规 2 43 2" xfId="2566"/>
    <cellStyle name="常规 2 38 2 10" xfId="2567"/>
    <cellStyle name="常规 2 43 2 10" xfId="2568"/>
    <cellStyle name="常规 2 38 2 2" xfId="2569"/>
    <cellStyle name="常规 2 43 2 2" xfId="2570"/>
    <cellStyle name="常规 9 2 4" xfId="2571"/>
    <cellStyle name="常规 2 38 2 2 2" xfId="2572"/>
    <cellStyle name="常规 2 43 2 2 2" xfId="2573"/>
    <cellStyle name="常规 2 38 2 3" xfId="2574"/>
    <cellStyle name="常规 2 43 2 3" xfId="2575"/>
    <cellStyle name="常规 9 3 4" xfId="2576"/>
    <cellStyle name="常规 2 38 2 3 2" xfId="2577"/>
    <cellStyle name="常规 2 43 2 3 2" xfId="2578"/>
    <cellStyle name="常规 2 38 4 2" xfId="2579"/>
    <cellStyle name="常规 2 43 4 2" xfId="2580"/>
    <cellStyle name="常规 5 5 5 2" xfId="2581"/>
    <cellStyle name="常规 2 38 8" xfId="2582"/>
    <cellStyle name="常规 2 43 8" xfId="2583"/>
    <cellStyle name="常规 2 44" xfId="2584"/>
    <cellStyle name="常规 2 39" xfId="2585"/>
    <cellStyle name="常规 2 44 3 2" xfId="2586"/>
    <cellStyle name="常规 2 39 3 2" xfId="2587"/>
    <cellStyle name="常规 2 44 10" xfId="2588"/>
    <cellStyle name="常规 2 39 10" xfId="2589"/>
    <cellStyle name="常规 2 44 2" xfId="2590"/>
    <cellStyle name="常规 2 39 2" xfId="2591"/>
    <cellStyle name="常规 2 44 2 10" xfId="2592"/>
    <cellStyle name="常规 2 39 2 10" xfId="2593"/>
    <cellStyle name="常规 2 44 2 2" xfId="2594"/>
    <cellStyle name="常规 2 39 2 2" xfId="2595"/>
    <cellStyle name="常规 9 5 15" xfId="2596"/>
    <cellStyle name="常规 2 44 2 2 2" xfId="2597"/>
    <cellStyle name="常规 2 39 2 2 2" xfId="2598"/>
    <cellStyle name="常规 2 5 9" xfId="2599"/>
    <cellStyle name="常规 2 44 4 2" xfId="2600"/>
    <cellStyle name="常规 2 39 4 2" xfId="2601"/>
    <cellStyle name="常规 2 44 5" xfId="2602"/>
    <cellStyle name="常规 2 39 5" xfId="2603"/>
    <cellStyle name="常规 2 44 7" xfId="2604"/>
    <cellStyle name="常规 2 39 7" xfId="2605"/>
    <cellStyle name="常规 5 5 6 2" xfId="2606"/>
    <cellStyle name="常规 2 44 8" xfId="2607"/>
    <cellStyle name="常规 2 39 8" xfId="2608"/>
    <cellStyle name="常规 2 4 2" xfId="2609"/>
    <cellStyle name="常规 2 4 2 7" xfId="2610"/>
    <cellStyle name="常规 2 6 11 2" xfId="2611"/>
    <cellStyle name="常规 2 4 2 8" xfId="2612"/>
    <cellStyle name="常规 2 4 2 9" xfId="2613"/>
    <cellStyle name="常规 2 4 3" xfId="2614"/>
    <cellStyle name="常规 2 4 3 10" xfId="2615"/>
    <cellStyle name="常规 2 4 4" xfId="2616"/>
    <cellStyle name="常规 5 21" xfId="2617"/>
    <cellStyle name="常规 5 16" xfId="2618"/>
    <cellStyle name="常规 2 4 4 2" xfId="2619"/>
    <cellStyle name="常规 2 4 5" xfId="2620"/>
    <cellStyle name="常规 2 4 5 2" xfId="2621"/>
    <cellStyle name="常规 2 4 6" xfId="2622"/>
    <cellStyle name="常规 2 50" xfId="2623"/>
    <cellStyle name="常规 2 45" xfId="2624"/>
    <cellStyle name="常规 9 3 2 6" xfId="2625"/>
    <cellStyle name="常规 2 50 10" xfId="2626"/>
    <cellStyle name="常规 2 45 10" xfId="2627"/>
    <cellStyle name="常规 9 3 2 7" xfId="2628"/>
    <cellStyle name="常规 2 50 11" xfId="2629"/>
    <cellStyle name="常规 2 45 11" xfId="2630"/>
    <cellStyle name="常规 2 50 2" xfId="2631"/>
    <cellStyle name="常规 2 48 2 5" xfId="2632"/>
    <cellStyle name="常规 2 45 2" xfId="2633"/>
    <cellStyle name="常规 6 4 2 2" xfId="2634"/>
    <cellStyle name="常规 2 50 2 10" xfId="2635"/>
    <cellStyle name="常规 2 45 2 10" xfId="2636"/>
    <cellStyle name="常规 2 50 2 2" xfId="2637"/>
    <cellStyle name="常规 2 45 2 2" xfId="2638"/>
    <cellStyle name="常规 2 50 3" xfId="2639"/>
    <cellStyle name="常规 2 48 2 6" xfId="2640"/>
    <cellStyle name="常规 2 45 3" xfId="2641"/>
    <cellStyle name="常规 2 50 3 2" xfId="2642"/>
    <cellStyle name="常规 2 45 3 2" xfId="2643"/>
    <cellStyle name="常规 5 4 2 2 2" xfId="2644"/>
    <cellStyle name="常规 2 50 4" xfId="2645"/>
    <cellStyle name="常规 2 48 2 7" xfId="2646"/>
    <cellStyle name="常规 2 45 4" xfId="2647"/>
    <cellStyle name="常规 2 50 4 2" xfId="2648"/>
    <cellStyle name="常规 2 45 4 2" xfId="2649"/>
    <cellStyle name="常规 2 50 5" xfId="2650"/>
    <cellStyle name="常规 2 48 2 8" xfId="2651"/>
    <cellStyle name="常规 2 45 5" xfId="2652"/>
    <cellStyle name="常规 2 50 6" xfId="2653"/>
    <cellStyle name="常规 2 48 2 9" xfId="2654"/>
    <cellStyle name="常规 2 45 6" xfId="2655"/>
    <cellStyle name="常规 2 50 7" xfId="2656"/>
    <cellStyle name="常规 2 45 7" xfId="2657"/>
    <cellStyle name="常规 5 5 7 2" xfId="2658"/>
    <cellStyle name="常规 2 50 8" xfId="2659"/>
    <cellStyle name="常规 2 45 8" xfId="2660"/>
    <cellStyle name="常规 2 50 9" xfId="2661"/>
    <cellStyle name="常规 2 45 9" xfId="2662"/>
    <cellStyle name="常规 2 51" xfId="2663"/>
    <cellStyle name="常规 2 46" xfId="2664"/>
    <cellStyle name="常规 2 46 10" xfId="2665"/>
    <cellStyle name="常规 2 46 11" xfId="2666"/>
    <cellStyle name="常规 6 6 15" xfId="2667"/>
    <cellStyle name="常规 2 51 2" xfId="2668"/>
    <cellStyle name="常规 2 46 2" xfId="2669"/>
    <cellStyle name="常规 2 46 2 2" xfId="2670"/>
    <cellStyle name="常规 2 46 2 2 2" xfId="2671"/>
    <cellStyle name="常规 2 46 2 3" xfId="2672"/>
    <cellStyle name="常规 2 46 2 3 2" xfId="2673"/>
    <cellStyle name="常规 2 46 2 5" xfId="2674"/>
    <cellStyle name="常规 2 46 2 7" xfId="2675"/>
    <cellStyle name="常规 2 46 2 8" xfId="2676"/>
    <cellStyle name="常规 2 46 2 9" xfId="2677"/>
    <cellStyle name="常规 6 6 16" xfId="2678"/>
    <cellStyle name="常规 2 46 3" xfId="2679"/>
    <cellStyle name="常规 2 46 3 2" xfId="2680"/>
    <cellStyle name="常规 6 6 17" xfId="2681"/>
    <cellStyle name="常规 5 4 2 3 2" xfId="2682"/>
    <cellStyle name="常规 2 46 4" xfId="2683"/>
    <cellStyle name="常规 2 46 4 2" xfId="2684"/>
    <cellStyle name="常规 6 6 18" xfId="2685"/>
    <cellStyle name="常规 2 46 5" xfId="2686"/>
    <cellStyle name="常规 40 2 2 2" xfId="2687"/>
    <cellStyle name="常规 2 46 6" xfId="2688"/>
    <cellStyle name="常规 2 46 7" xfId="2689"/>
    <cellStyle name="常规 5 5 8 2" xfId="2690"/>
    <cellStyle name="常规 2 46 8" xfId="2691"/>
    <cellStyle name="常规 2 46 9" xfId="2692"/>
    <cellStyle name="常规 2 52" xfId="2693"/>
    <cellStyle name="常规 2 47" xfId="2694"/>
    <cellStyle name="常规 2 47 10" xfId="2695"/>
    <cellStyle name="常规 2 47 11" xfId="2696"/>
    <cellStyle name="常规 2 52 2" xfId="2697"/>
    <cellStyle name="常规 2 47 2" xfId="2698"/>
    <cellStyle name="常规 2 47 2 10" xfId="2699"/>
    <cellStyle name="常规 2 47 2 2" xfId="2700"/>
    <cellStyle name="常规 2 47 2 2 2" xfId="2701"/>
    <cellStyle name="常规 9 2 2 3 2" xfId="2702"/>
    <cellStyle name="常规 2 47 2 3" xfId="2703"/>
    <cellStyle name="常规 2 47 2 3 2" xfId="2704"/>
    <cellStyle name="常规 2 47 2 5" xfId="2705"/>
    <cellStyle name="常规 2 47 2 6" xfId="2706"/>
    <cellStyle name="常规 2 47 2 7" xfId="2707"/>
    <cellStyle name="常规 2 47 2 8" xfId="2708"/>
    <cellStyle name="常规 2 47 2 9" xfId="2709"/>
    <cellStyle name="常规 2 47 3" xfId="2710"/>
    <cellStyle name="常规 2 47 3 2" xfId="2711"/>
    <cellStyle name="常规 2 53" xfId="2712"/>
    <cellStyle name="常规 2 48" xfId="2713"/>
    <cellStyle name="常规 56 2 7" xfId="2714"/>
    <cellStyle name="常规 2 53 2" xfId="2715"/>
    <cellStyle name="常规 2 48 2" xfId="2716"/>
    <cellStyle name="常规 2 48 2 2" xfId="2717"/>
    <cellStyle name="常规 2 48 2 2 2" xfId="2718"/>
    <cellStyle name="常规 9 2 3 3 2" xfId="2719"/>
    <cellStyle name="常规 2 48 2 3" xfId="2720"/>
    <cellStyle name="常规 2 48 2 3 2" xfId="2721"/>
    <cellStyle name="常规 2 48 2 4" xfId="2722"/>
    <cellStyle name="常规 56 2 8" xfId="2723"/>
    <cellStyle name="常规 2 48 3" xfId="2724"/>
    <cellStyle name="常规 6 6 12" xfId="2725"/>
    <cellStyle name="常规 2 48 3 2" xfId="2726"/>
    <cellStyle name="常规 2 54" xfId="2727"/>
    <cellStyle name="常规 2 49" xfId="2728"/>
    <cellStyle name="常规 8 5 10 2" xfId="2729"/>
    <cellStyle name="常规 2 49 10" xfId="2730"/>
    <cellStyle name="常规 2 54 2" xfId="2731"/>
    <cellStyle name="常规 2 49 2" xfId="2732"/>
    <cellStyle name="常规 2 49 2 2" xfId="2733"/>
    <cellStyle name="常规 2 49 3" xfId="2734"/>
    <cellStyle name="常规 2 49 3 2" xfId="2735"/>
    <cellStyle name="常规 2 49 5" xfId="2736"/>
    <cellStyle name="常规 2 49 6" xfId="2737"/>
    <cellStyle name="常规 2 49 7" xfId="2738"/>
    <cellStyle name="常规 2 49 8" xfId="2739"/>
    <cellStyle name="常规 2 49 9" xfId="2740"/>
    <cellStyle name="常规 2 5" xfId="2741"/>
    <cellStyle name="常规 2 5 10" xfId="2742"/>
    <cellStyle name="常规 2 5 10 2" xfId="2743"/>
    <cellStyle name="常规 2 5 11" xfId="2744"/>
    <cellStyle name="常规 2 5 11 2" xfId="2745"/>
    <cellStyle name="常规 2 5 12" xfId="2746"/>
    <cellStyle name="常规 2 5 12 2" xfId="2747"/>
    <cellStyle name="常规 2 5 13" xfId="2748"/>
    <cellStyle name="常规 2 5 2" xfId="2749"/>
    <cellStyle name="常规 53 2 4" xfId="2750"/>
    <cellStyle name="常规 2 5 2 10" xfId="2751"/>
    <cellStyle name="常规 2 5 2 6" xfId="2752"/>
    <cellStyle name="常规 2 5 2 7" xfId="2753"/>
    <cellStyle name="常规 2 5 2 8" xfId="2754"/>
    <cellStyle name="常规 2 5 3" xfId="2755"/>
    <cellStyle name="常规 2 5 3 2 2 2" xfId="2756"/>
    <cellStyle name="常规 2 5 4" xfId="2757"/>
    <cellStyle name="常规 2 5 4 2" xfId="2758"/>
    <cellStyle name="常规 2 5 5" xfId="2759"/>
    <cellStyle name="常规 2 5 5 2" xfId="2760"/>
    <cellStyle name="常规 2 5 6" xfId="2761"/>
    <cellStyle name="常规 2 5 6 2" xfId="2762"/>
    <cellStyle name="常规 9 6 5 2" xfId="2763"/>
    <cellStyle name="常规 2 5 7" xfId="2764"/>
    <cellStyle name="常规 2 5 7 2" xfId="2765"/>
    <cellStyle name="常规 2 5 8" xfId="2766"/>
    <cellStyle name="常规 2 5 8 2" xfId="2767"/>
    <cellStyle name="常规 2 60" xfId="2768"/>
    <cellStyle name="常规 2 55" xfId="2769"/>
    <cellStyle name="常规 2 61" xfId="2770"/>
    <cellStyle name="常规 2 56" xfId="2771"/>
    <cellStyle name="常规 2 56 2" xfId="2772"/>
    <cellStyle name="常规 2 62" xfId="2773"/>
    <cellStyle name="常规 2 57" xfId="2774"/>
    <cellStyle name="常规 2 57 2" xfId="2775"/>
    <cellStyle name="常规 2 63" xfId="2776"/>
    <cellStyle name="常规 2 58" xfId="2777"/>
    <cellStyle name="常规 2 58 2" xfId="2778"/>
    <cellStyle name="常规 2 59" xfId="2779"/>
    <cellStyle name="常规 2 59 2" xfId="2780"/>
    <cellStyle name="常规 2 6" xfId="2781"/>
    <cellStyle name="常规 2 6 10" xfId="2782"/>
    <cellStyle name="常规 2 6 10 2" xfId="2783"/>
    <cellStyle name="常规 2 6 11" xfId="2784"/>
    <cellStyle name="常规 2 6 13" xfId="2785"/>
    <cellStyle name="常规 2 6 14" xfId="2786"/>
    <cellStyle name="常规 2 6 15" xfId="2787"/>
    <cellStyle name="常规 2 6 16" xfId="2788"/>
    <cellStyle name="常规 2 6 17" xfId="2789"/>
    <cellStyle name="常规 44 3 2" xfId="2790"/>
    <cellStyle name="常规 2 6 18" xfId="2791"/>
    <cellStyle name="常规 8 6 9" xfId="2792"/>
    <cellStyle name="常规 2 6 2 10" xfId="2793"/>
    <cellStyle name="常规 3 5" xfId="2794"/>
    <cellStyle name="常规 2 6 2 6" xfId="2795"/>
    <cellStyle name="常规 3 6" xfId="2796"/>
    <cellStyle name="常规 2 6 2 7" xfId="2797"/>
    <cellStyle name="常规 3 8" xfId="2798"/>
    <cellStyle name="常规 2 6 2 9" xfId="2799"/>
    <cellStyle name="常规 2 6 4 2" xfId="2800"/>
    <cellStyle name="常规 2 6 5 2" xfId="2801"/>
    <cellStyle name="常规 2 6 6 2" xfId="2802"/>
    <cellStyle name="常规 2 6 7 2" xfId="2803"/>
    <cellStyle name="常规 2 6 8 2" xfId="2804"/>
    <cellStyle name="常规 2 7 10 2" xfId="2805"/>
    <cellStyle name="常规 2 7 11" xfId="2806"/>
    <cellStyle name="常规 2 9 2 8" xfId="2807"/>
    <cellStyle name="常规 2 7 11 2" xfId="2808"/>
    <cellStyle name="常规 2 7 12" xfId="2809"/>
    <cellStyle name="常规 7 2 5" xfId="2810"/>
    <cellStyle name="常规 2 7 12 2" xfId="2811"/>
    <cellStyle name="常规 7 2 5 2" xfId="2812"/>
    <cellStyle name="常规 2 7 12 2 2" xfId="2813"/>
    <cellStyle name="常规 2 8 2 2" xfId="2814"/>
    <cellStyle name="常规 2 7 14" xfId="2815"/>
    <cellStyle name="常规 2 8 2 3" xfId="2816"/>
    <cellStyle name="常规 2 7 15" xfId="2817"/>
    <cellStyle name="常规 2 8 2 5" xfId="2818"/>
    <cellStyle name="常规 2 7 17" xfId="2819"/>
    <cellStyle name="常规 2 8 2 6" xfId="2820"/>
    <cellStyle name="常规 2 7 18" xfId="2821"/>
    <cellStyle name="常规 2 7 2" xfId="2822"/>
    <cellStyle name="常规 2 7 2 10" xfId="2823"/>
    <cellStyle name="常规 2 7 2 6" xfId="2824"/>
    <cellStyle name="常规 5 5 11 2" xfId="2825"/>
    <cellStyle name="常规 2 7 2 7" xfId="2826"/>
    <cellStyle name="常规 2 7 2 8" xfId="2827"/>
    <cellStyle name="常规 2 7 2 9" xfId="2828"/>
    <cellStyle name="常规 2 7 3" xfId="2829"/>
    <cellStyle name="常规 2 7 4" xfId="2830"/>
    <cellStyle name="常规 2 7 4 2" xfId="2831"/>
    <cellStyle name="常规 2 7 5" xfId="2832"/>
    <cellStyle name="常规 2 7 5 2" xfId="2833"/>
    <cellStyle name="常规 2 7 6" xfId="2834"/>
    <cellStyle name="常规 2 7 6 2" xfId="2835"/>
    <cellStyle name="常规 9 6 7 2" xfId="2836"/>
    <cellStyle name="常规 2 7 7" xfId="2837"/>
    <cellStyle name="常规 2 7 7 2" xfId="2838"/>
    <cellStyle name="常规 2 7 8" xfId="2839"/>
    <cellStyle name="常规 2 7 8 2" xfId="2840"/>
    <cellStyle name="常规 2 7 9" xfId="2841"/>
    <cellStyle name="常规 2 7 9 2" xfId="2842"/>
    <cellStyle name="常规 2 8" xfId="2843"/>
    <cellStyle name="常规 2 8 10 2" xfId="2844"/>
    <cellStyle name="常规 2 8 11 2" xfId="2845"/>
    <cellStyle name="常规 2 8 12" xfId="2846"/>
    <cellStyle name="常规 2 8 12 2 2" xfId="2847"/>
    <cellStyle name="常规 2 8 7 2" xfId="2848"/>
    <cellStyle name="常规 2 8 14" xfId="2849"/>
    <cellStyle name="常规 2 8 15" xfId="2850"/>
    <cellStyle name="常规 2 8 2 10" xfId="2851"/>
    <cellStyle name="常规 7 4 5" xfId="2852"/>
    <cellStyle name="常规 2 8 2 2 2" xfId="2853"/>
    <cellStyle name="常规 7 5 5" xfId="2854"/>
    <cellStyle name="常规 2 8 2 3 2" xfId="2855"/>
    <cellStyle name="常规 2 8 2 7" xfId="2856"/>
    <cellStyle name="常规 2 8 2 8" xfId="2857"/>
    <cellStyle name="常规 2 8 2 9" xfId="2858"/>
    <cellStyle name="常规 2 8 3" xfId="2859"/>
    <cellStyle name="常规 2 8 3 2" xfId="2860"/>
    <cellStyle name="常规 8 4 5" xfId="2861"/>
    <cellStyle name="常规 2 8 3 2 2" xfId="2862"/>
    <cellStyle name="常规 8 4 5 2" xfId="2863"/>
    <cellStyle name="常规 2 8 3 2 2 2" xfId="2864"/>
    <cellStyle name="常规 2 8 3 3" xfId="2865"/>
    <cellStyle name="常规 2 8 3 4" xfId="2866"/>
    <cellStyle name="常规 2 8 4" xfId="2867"/>
    <cellStyle name="常规 2 8 4 2" xfId="2868"/>
    <cellStyle name="常规 2 8 5" xfId="2869"/>
    <cellStyle name="常规 2 8 5 2" xfId="2870"/>
    <cellStyle name="常规 2 8 6" xfId="2871"/>
    <cellStyle name="常规 2 8 6 2" xfId="2872"/>
    <cellStyle name="常规 9 6 8 2" xfId="2873"/>
    <cellStyle name="常规 2 8 7" xfId="2874"/>
    <cellStyle name="常规 2 8 8" xfId="2875"/>
    <cellStyle name="常规 2 8 8 2" xfId="2876"/>
    <cellStyle name="常规 2 8 9" xfId="2877"/>
    <cellStyle name="常规 2 8 9 2" xfId="2878"/>
    <cellStyle name="常规 2 9" xfId="2879"/>
    <cellStyle name="常规 2 9 11" xfId="2880"/>
    <cellStyle name="常规 2 9 11 2" xfId="2881"/>
    <cellStyle name="常规 2 9 12" xfId="2882"/>
    <cellStyle name="常规 2 9 12 2" xfId="2883"/>
    <cellStyle name="常规 2 9 12 2 2" xfId="2884"/>
    <cellStyle name="常规 2 9 2 10" xfId="2885"/>
    <cellStyle name="常规 2 9 2 2 2" xfId="2886"/>
    <cellStyle name="常规 2 9 2 3" xfId="2887"/>
    <cellStyle name="常规 2 9 2 3 2" xfId="2888"/>
    <cellStyle name="常规 2 9 2 4" xfId="2889"/>
    <cellStyle name="常规 2 9 2 5" xfId="2890"/>
    <cellStyle name="常规 2 9 2 6" xfId="2891"/>
    <cellStyle name="常规 2 9 2 7" xfId="2892"/>
    <cellStyle name="常规 2 9 2 9" xfId="2893"/>
    <cellStyle name="常规 7 2 2 5" xfId="2894"/>
    <cellStyle name="常规 2 9 3 2" xfId="2895"/>
    <cellStyle name="常规 2 9 3 2 2" xfId="2896"/>
    <cellStyle name="常规 2 9 3 2 2 2" xfId="2897"/>
    <cellStyle name="常规 7 2 2 6" xfId="2898"/>
    <cellStyle name="常规 2 9 3 3" xfId="2899"/>
    <cellStyle name="常规 7 2 2 7" xfId="2900"/>
    <cellStyle name="常规 2 9 3 4" xfId="2901"/>
    <cellStyle name="常规 7 2 3 5" xfId="2902"/>
    <cellStyle name="常规 2 9 4 2" xfId="2903"/>
    <cellStyle name="常规 2 9 5 2" xfId="2904"/>
    <cellStyle name="常规 2 9 6 2" xfId="2905"/>
    <cellStyle name="常规 9 6 9 2" xfId="2906"/>
    <cellStyle name="常规 2 9 7" xfId="2907"/>
    <cellStyle name="常规 2 9 7 2" xfId="2908"/>
    <cellStyle name="常规 2 9 8" xfId="2909"/>
    <cellStyle name="常规 2 9 8 2" xfId="2910"/>
    <cellStyle name="常规 2 9 9" xfId="2911"/>
    <cellStyle name="常规 2 9 9 2" xfId="2912"/>
    <cellStyle name="常规 7 3 2 10" xfId="2913"/>
    <cellStyle name="常规 25 2" xfId="2914"/>
    <cellStyle name="常规 25 4" xfId="2915"/>
    <cellStyle name="常规 27 2" xfId="2916"/>
    <cellStyle name="常规 28 2" xfId="2917"/>
    <cellStyle name="常规 6 4 3 9" xfId="2918"/>
    <cellStyle name="常规 3 10 2" xfId="2919"/>
    <cellStyle name="常规 3 11" xfId="2920"/>
    <cellStyle name="常规 3 11 2" xfId="2921"/>
    <cellStyle name="常规 3 12" xfId="2922"/>
    <cellStyle name="常规 3 15" xfId="2923"/>
    <cellStyle name="常规 3 16" xfId="2924"/>
    <cellStyle name="常规 3 17" xfId="2925"/>
    <cellStyle name="常规 3 18" xfId="2926"/>
    <cellStyle name="常规 3 2 10" xfId="2927"/>
    <cellStyle name="常规 3 2 3" xfId="2928"/>
    <cellStyle name="常规 3 2 3 2" xfId="2929"/>
    <cellStyle name="常规 3 2 4" xfId="2930"/>
    <cellStyle name="常规 3 2 5" xfId="2931"/>
    <cellStyle name="常规 3 2 7" xfId="2932"/>
    <cellStyle name="常规 3 2 8" xfId="2933"/>
    <cellStyle name="常规 3 2 9" xfId="2934"/>
    <cellStyle name="常规 3 5 2" xfId="2935"/>
    <cellStyle name="常规 3 7 2" xfId="2936"/>
    <cellStyle name="常规 34 11" xfId="2937"/>
    <cellStyle name="常规 34 2" xfId="2938"/>
    <cellStyle name="常规 34 2 2" xfId="2939"/>
    <cellStyle name="常规 34 2 2 2" xfId="2940"/>
    <cellStyle name="常规 34 2 3" xfId="2941"/>
    <cellStyle name="常规 34 2 4" xfId="2942"/>
    <cellStyle name="常规 7 9 2" xfId="2943"/>
    <cellStyle name="常规 34 2 5" xfId="2944"/>
    <cellStyle name="常规 34 2 6" xfId="2945"/>
    <cellStyle name="常规 34 2 7" xfId="2946"/>
    <cellStyle name="常规 34 2 8" xfId="2947"/>
    <cellStyle name="常规 34 2 9" xfId="2948"/>
    <cellStyle name="常规 34 3 2" xfId="2949"/>
    <cellStyle name="常规 34 4" xfId="2950"/>
    <cellStyle name="常规 34 5" xfId="2951"/>
    <cellStyle name="常规 34 6" xfId="2952"/>
    <cellStyle name="常规 34 7" xfId="2953"/>
    <cellStyle name="常规 38" xfId="2954"/>
    <cellStyle name="常规 38 10" xfId="2955"/>
    <cellStyle name="常规 38 11" xfId="2956"/>
    <cellStyle name="常规 9 2 6" xfId="2957"/>
    <cellStyle name="常规 38 2" xfId="2958"/>
    <cellStyle name="常规 57 10" xfId="2959"/>
    <cellStyle name="常规 38 6" xfId="2960"/>
    <cellStyle name="常规 38 2 2 2" xfId="2961"/>
    <cellStyle name="常规 44 6" xfId="2962"/>
    <cellStyle name="常规 38 2 3 2" xfId="2963"/>
    <cellStyle name="常规 38 2 5" xfId="2964"/>
    <cellStyle name="常规 38 2 6" xfId="2965"/>
    <cellStyle name="常规 38 2 7" xfId="2966"/>
    <cellStyle name="常规 6 5 4 2" xfId="2967"/>
    <cellStyle name="常规 38 2 8" xfId="2968"/>
    <cellStyle name="常规 38 2 9" xfId="2969"/>
    <cellStyle name="常规 38 3" xfId="2970"/>
    <cellStyle name="常规 38 3 2" xfId="2971"/>
    <cellStyle name="常规 38 4" xfId="2972"/>
    <cellStyle name="常规 38 4 2" xfId="2973"/>
    <cellStyle name="常规 38 5" xfId="2974"/>
    <cellStyle name="常规 57 11" xfId="2975"/>
    <cellStyle name="常规 38 7" xfId="2976"/>
    <cellStyle name="常规 8 5 8 2" xfId="2977"/>
    <cellStyle name="常规 38 8" xfId="2978"/>
    <cellStyle name="常规 38 9" xfId="2979"/>
    <cellStyle name="常规 4 10 2" xfId="2980"/>
    <cellStyle name="常规 4 11" xfId="2981"/>
    <cellStyle name="常规 4 11 2" xfId="2982"/>
    <cellStyle name="常规 4 17" xfId="2983"/>
    <cellStyle name="常规 4 5" xfId="2984"/>
    <cellStyle name="常规 4 2 3" xfId="2985"/>
    <cellStyle name="常规 7 4" xfId="2986"/>
    <cellStyle name="常规 4 5 2" xfId="2987"/>
    <cellStyle name="常规 4 2 3 2" xfId="2988"/>
    <cellStyle name="常规 4 6" xfId="2989"/>
    <cellStyle name="常规 4 2 4" xfId="2990"/>
    <cellStyle name="常规 4 7" xfId="2991"/>
    <cellStyle name="常规 4 2 5" xfId="2992"/>
    <cellStyle name="常规 4 8" xfId="2993"/>
    <cellStyle name="常规 4 2 6" xfId="2994"/>
    <cellStyle name="常规 4 9" xfId="2995"/>
    <cellStyle name="常规 4 2 7" xfId="2996"/>
    <cellStyle name="常规 4 2 8" xfId="2997"/>
    <cellStyle name="常规 4 2 9" xfId="2998"/>
    <cellStyle name="常规 9 4" xfId="2999"/>
    <cellStyle name="常规 4 7 2" xfId="3000"/>
    <cellStyle name="常规 7 3 3 10" xfId="3001"/>
    <cellStyle name="常规 40 2" xfId="3002"/>
    <cellStyle name="常规 7 5 5 2" xfId="3003"/>
    <cellStyle name="常规 40 2 10" xfId="3004"/>
    <cellStyle name="常规 40 2 2" xfId="3005"/>
    <cellStyle name="常规 40 2 3" xfId="3006"/>
    <cellStyle name="常规 40 2 4" xfId="3007"/>
    <cellStyle name="常规 8 9 2" xfId="3008"/>
    <cellStyle name="常规 49 2 2 2" xfId="3009"/>
    <cellStyle name="常规 40 2 5" xfId="3010"/>
    <cellStyle name="常规 40 2 6" xfId="3011"/>
    <cellStyle name="常规 40 2 7" xfId="3012"/>
    <cellStyle name="常规 6 2 4 2" xfId="3013"/>
    <cellStyle name="常规 40 2 8" xfId="3014"/>
    <cellStyle name="常规 40 3" xfId="3015"/>
    <cellStyle name="常规 40 3 2" xfId="3016"/>
    <cellStyle name="常规 40 4" xfId="3017"/>
    <cellStyle name="常规 40 5" xfId="3018"/>
    <cellStyle name="常规 40 6" xfId="3019"/>
    <cellStyle name="常规 40 7" xfId="3020"/>
    <cellStyle name="常规 40 9" xfId="3021"/>
    <cellStyle name="常规 42" xfId="3022"/>
    <cellStyle name="常规 42 10" xfId="3023"/>
    <cellStyle name="常规 42 11" xfId="3024"/>
    <cellStyle name="常规 42 2" xfId="3025"/>
    <cellStyle name="常规 7 2 4" xfId="3026"/>
    <cellStyle name="常规 42 2 10" xfId="3027"/>
    <cellStyle name="常规 42 2 2 2" xfId="3028"/>
    <cellStyle name="常规 42 2 4" xfId="3029"/>
    <cellStyle name="常规 42 2 5" xfId="3030"/>
    <cellStyle name="常规 42 2 6" xfId="3031"/>
    <cellStyle name="常规 42 2 7" xfId="3032"/>
    <cellStyle name="常规 6 4 4 2" xfId="3033"/>
    <cellStyle name="常规 42 2 8" xfId="3034"/>
    <cellStyle name="常规 42 2 9" xfId="3035"/>
    <cellStyle name="常规 42 3" xfId="3036"/>
    <cellStyle name="常规 42 3 2" xfId="3037"/>
    <cellStyle name="常规 42 4" xfId="3038"/>
    <cellStyle name="常规 42 4 2" xfId="3039"/>
    <cellStyle name="常规 42 5" xfId="3040"/>
    <cellStyle name="常规 42 6" xfId="3041"/>
    <cellStyle name="常规 42 7" xfId="3042"/>
    <cellStyle name="常规 8 5 7 2" xfId="3043"/>
    <cellStyle name="常规 42 8" xfId="3044"/>
    <cellStyle name="常规 42 9" xfId="3045"/>
    <cellStyle name="常规 44 10" xfId="3046"/>
    <cellStyle name="常规 44 11" xfId="3047"/>
    <cellStyle name="常规 9 3 6" xfId="3048"/>
    <cellStyle name="常规 44 2" xfId="3049"/>
    <cellStyle name="常规 44 2 10" xfId="3050"/>
    <cellStyle name="常规 44 2 2 2" xfId="3051"/>
    <cellStyle name="常规 44 2 4" xfId="3052"/>
    <cellStyle name="常规 44 2 5" xfId="3053"/>
    <cellStyle name="常规 44 2 6" xfId="3054"/>
    <cellStyle name="常规 44 2 7" xfId="3055"/>
    <cellStyle name="常规 6 6 4 2" xfId="3056"/>
    <cellStyle name="常规 44 2 8" xfId="3057"/>
    <cellStyle name="常规 44 2 9" xfId="3058"/>
    <cellStyle name="常规 44 3" xfId="3059"/>
    <cellStyle name="常规 44 4" xfId="3060"/>
    <cellStyle name="常规 44 4 2" xfId="3061"/>
    <cellStyle name="常规 44 5" xfId="3062"/>
    <cellStyle name="常规 44 7" xfId="3063"/>
    <cellStyle name="常规 8 5 9 2" xfId="3064"/>
    <cellStyle name="常规 44 8" xfId="3065"/>
    <cellStyle name="常规 51" xfId="3066"/>
    <cellStyle name="常规 46" xfId="3067"/>
    <cellStyle name="常规 51 10" xfId="3068"/>
    <cellStyle name="常规 46 10" xfId="3069"/>
    <cellStyle name="常规 8 4 3 10" xfId="3070"/>
    <cellStyle name="常规 51 11" xfId="3071"/>
    <cellStyle name="常规 46 11" xfId="3072"/>
    <cellStyle name="常规 9 5 6" xfId="3073"/>
    <cellStyle name="常规 51 2" xfId="3074"/>
    <cellStyle name="常规 46 2" xfId="3075"/>
    <cellStyle name="常规 51 2 3 2" xfId="3076"/>
    <cellStyle name="常规 46 2 3 2" xfId="3077"/>
    <cellStyle name="常规 51 2 4" xfId="3078"/>
    <cellStyle name="常规 46 2 4" xfId="3079"/>
    <cellStyle name="常规 51 2 5" xfId="3080"/>
    <cellStyle name="常规 46 2 5" xfId="3081"/>
    <cellStyle name="常规 9 16 2" xfId="3082"/>
    <cellStyle name="常规 51 2 6" xfId="3083"/>
    <cellStyle name="常规 46 2 6" xfId="3084"/>
    <cellStyle name="常规 8 4 3 2 2" xfId="3085"/>
    <cellStyle name="常规 51 2 7" xfId="3086"/>
    <cellStyle name="常规 46 2 7" xfId="3087"/>
    <cellStyle name="常规 51 2 8" xfId="3088"/>
    <cellStyle name="常规 46 2 8" xfId="3089"/>
    <cellStyle name="常规 51 2 9" xfId="3090"/>
    <cellStyle name="常规 46 2 9" xfId="3091"/>
    <cellStyle name="常规 9 5 7" xfId="3092"/>
    <cellStyle name="常规 51 3" xfId="3093"/>
    <cellStyle name="常规 46 3" xfId="3094"/>
    <cellStyle name="常规 9 5 7 2" xfId="3095"/>
    <cellStyle name="常规 51 3 2" xfId="3096"/>
    <cellStyle name="常规 46 3 2" xfId="3097"/>
    <cellStyle name="常规 9 5 8" xfId="3098"/>
    <cellStyle name="常规 51 4" xfId="3099"/>
    <cellStyle name="常规 46 4" xfId="3100"/>
    <cellStyle name="常规 9 5 8 2" xfId="3101"/>
    <cellStyle name="常规 51 4 2" xfId="3102"/>
    <cellStyle name="常规 46 4 2" xfId="3103"/>
    <cellStyle name="常规 9 5 9" xfId="3104"/>
    <cellStyle name="常规 51 5" xfId="3105"/>
    <cellStyle name="常规 46 5" xfId="3106"/>
    <cellStyle name="常规 51 6" xfId="3107"/>
    <cellStyle name="常规 46 6" xfId="3108"/>
    <cellStyle name="常规 51 7" xfId="3109"/>
    <cellStyle name="常规 46 7" xfId="3110"/>
    <cellStyle name="常规 51 8" xfId="3111"/>
    <cellStyle name="常规 46 8" xfId="3112"/>
    <cellStyle name="常规 9 4 2 2 2" xfId="3113"/>
    <cellStyle name="常规 51 9" xfId="3114"/>
    <cellStyle name="常规 46 9" xfId="3115"/>
    <cellStyle name="常规 49" xfId="3116"/>
    <cellStyle name="常规 6 3 3 3" xfId="3117"/>
    <cellStyle name="常规 49 2" xfId="3118"/>
    <cellStyle name="常规 49 2 10" xfId="3119"/>
    <cellStyle name="常规 49 2 3 2" xfId="3120"/>
    <cellStyle name="常规 49 2 4" xfId="3121"/>
    <cellStyle name="常规 49 2 5" xfId="3122"/>
    <cellStyle name="常规 49 2 7" xfId="3123"/>
    <cellStyle name="常规 49 2 8" xfId="3124"/>
    <cellStyle name="常规 49 2 9" xfId="3125"/>
    <cellStyle name="常规 6 3 3 4" xfId="3126"/>
    <cellStyle name="常规 49 3" xfId="3127"/>
    <cellStyle name="常规 9 9" xfId="3128"/>
    <cellStyle name="常规 49 3 2" xfId="3129"/>
    <cellStyle name="常规 6 3 3 5" xfId="3130"/>
    <cellStyle name="常规 49 4" xfId="3131"/>
    <cellStyle name="常规 49 4 2" xfId="3132"/>
    <cellStyle name="常规 6 3 3 6" xfId="3133"/>
    <cellStyle name="常规 49 5" xfId="3134"/>
    <cellStyle name="常规 6 3 3 7" xfId="3135"/>
    <cellStyle name="常规 49 6" xfId="3136"/>
    <cellStyle name="常规 5 11" xfId="3137"/>
    <cellStyle name="常规 5 12 2" xfId="3138"/>
    <cellStyle name="常规 5 13" xfId="3139"/>
    <cellStyle name="常规 5 13 2" xfId="3140"/>
    <cellStyle name="常规 5 14" xfId="3141"/>
    <cellStyle name="常规 5 14 2" xfId="3142"/>
    <cellStyle name="常规 5 20" xfId="3143"/>
    <cellStyle name="常规 5 15" xfId="3144"/>
    <cellStyle name="常规 5 20 2" xfId="3145"/>
    <cellStyle name="常规 5 15 2" xfId="3146"/>
    <cellStyle name="常规 5 22" xfId="3147"/>
    <cellStyle name="常规 5 17" xfId="3148"/>
    <cellStyle name="常规 5 23" xfId="3149"/>
    <cellStyle name="常规 5 18" xfId="3150"/>
    <cellStyle name="常规 5 2" xfId="3151"/>
    <cellStyle name="常规 5 2 2 3" xfId="3152"/>
    <cellStyle name="常规 5 2 2 9" xfId="3153"/>
    <cellStyle name="常规 5 2 3" xfId="3154"/>
    <cellStyle name="常规 5 2 3 10" xfId="3155"/>
    <cellStyle name="常规 5 2 3 2" xfId="3156"/>
    <cellStyle name="常规 5 2 3 2 2" xfId="3157"/>
    <cellStyle name="常规 5 2 3 3" xfId="3158"/>
    <cellStyle name="常规 5 2 3 3 2" xfId="3159"/>
    <cellStyle name="常规 5 2 3 9" xfId="3160"/>
    <cellStyle name="常规 5 2 4" xfId="3161"/>
    <cellStyle name="常规 5 2 4 2" xfId="3162"/>
    <cellStyle name="常规 5 2 5" xfId="3163"/>
    <cellStyle name="常规 5 2 6" xfId="3164"/>
    <cellStyle name="常规 5 3" xfId="3165"/>
    <cellStyle name="常规 5 3 2" xfId="3166"/>
    <cellStyle name="常规 5 3 2 2" xfId="3167"/>
    <cellStyle name="常规 5 3 2 2 2" xfId="3168"/>
    <cellStyle name="常规 5 3 2 3" xfId="3169"/>
    <cellStyle name="常规 5 3 2 3 2" xfId="3170"/>
    <cellStyle name="常规 5 3 2 9" xfId="3171"/>
    <cellStyle name="常规 5 3 3" xfId="3172"/>
    <cellStyle name="常规 5 3 3 10" xfId="3173"/>
    <cellStyle name="常规 5 3 3 2" xfId="3174"/>
    <cellStyle name="常规 5 3 3 2 2" xfId="3175"/>
    <cellStyle name="常规 5 3 3 3" xfId="3176"/>
    <cellStyle name="常规 5 3 3 3 2" xfId="3177"/>
    <cellStyle name="常规 5 3 4" xfId="3178"/>
    <cellStyle name="常规 5 3 4 2" xfId="3179"/>
    <cellStyle name="常规 5 3 5" xfId="3180"/>
    <cellStyle name="常规 5 3 5 2" xfId="3181"/>
    <cellStyle name="常规 5 3 6" xfId="3182"/>
    <cellStyle name="常规 5 4 2" xfId="3183"/>
    <cellStyle name="常规 5 4 2 3" xfId="3184"/>
    <cellStyle name="常规 5 4 2 9" xfId="3185"/>
    <cellStyle name="常规 5 4 3" xfId="3186"/>
    <cellStyle name="常规 5 4 3 10" xfId="3187"/>
    <cellStyle name="常规 5 4 3 2 2" xfId="3188"/>
    <cellStyle name="常规 5 4 3 3" xfId="3189"/>
    <cellStyle name="常规 5 4 3 3 2" xfId="3190"/>
    <cellStyle name="常规 5 4 4" xfId="3191"/>
    <cellStyle name="常规 5 4 4 2" xfId="3192"/>
    <cellStyle name="常规 5 4 5" xfId="3193"/>
    <cellStyle name="常规 5 4 5 2" xfId="3194"/>
    <cellStyle name="常规 5 4 6" xfId="3195"/>
    <cellStyle name="常规 7 10 2" xfId="3196"/>
    <cellStyle name="常规 5 5" xfId="3197"/>
    <cellStyle name="常规 5 5 10" xfId="3198"/>
    <cellStyle name="常规 5 5 10 2" xfId="3199"/>
    <cellStyle name="常规 5 5 12" xfId="3200"/>
    <cellStyle name="常规 5 5 13" xfId="3201"/>
    <cellStyle name="常规 57 9 2" xfId="3202"/>
    <cellStyle name="常规 5 5 14" xfId="3203"/>
    <cellStyle name="常规 5 5 15" xfId="3204"/>
    <cellStyle name="常规 5 5 16" xfId="3205"/>
    <cellStyle name="常规 5 5 17" xfId="3206"/>
    <cellStyle name="常规 5 5 18" xfId="3207"/>
    <cellStyle name="常规 5 5 2" xfId="3208"/>
    <cellStyle name="常规 5 5 3" xfId="3209"/>
    <cellStyle name="常规 5 5 4" xfId="3210"/>
    <cellStyle name="常规 5 5 5" xfId="3211"/>
    <cellStyle name="常规 5 5 6" xfId="3212"/>
    <cellStyle name="常规 5 5 7" xfId="3213"/>
    <cellStyle name="常规 5 6" xfId="3214"/>
    <cellStyle name="常规 9 5 4 2" xfId="3215"/>
    <cellStyle name="常规 57 5 2 5" xfId="3216"/>
    <cellStyle name="常规 5 6 10" xfId="3217"/>
    <cellStyle name="常规 57 5 2 6 2" xfId="3218"/>
    <cellStyle name="常规 5 6 11 2" xfId="3219"/>
    <cellStyle name="常规 5 6 13" xfId="3220"/>
    <cellStyle name="常规 5 6 15" xfId="3221"/>
    <cellStyle name="常规 5 6 16" xfId="3222"/>
    <cellStyle name="常规 5 6 17" xfId="3223"/>
    <cellStyle name="常规 5 6 18" xfId="3224"/>
    <cellStyle name="常规 5 6 4 2" xfId="3225"/>
    <cellStyle name="常规 5 6 5 2" xfId="3226"/>
    <cellStyle name="常规 5 6 6 2" xfId="3227"/>
    <cellStyle name="常规 55 2 2 2" xfId="3228"/>
    <cellStyle name="常规 5 6 7 2" xfId="3229"/>
    <cellStyle name="常规 55 2 3 2" xfId="3230"/>
    <cellStyle name="常规 5 6 8 2" xfId="3231"/>
    <cellStyle name="常规 5 7" xfId="3232"/>
    <cellStyle name="常规 5 7 2" xfId="3233"/>
    <cellStyle name="常规 5 8" xfId="3234"/>
    <cellStyle name="常规 5 8 2" xfId="3235"/>
    <cellStyle name="常规 5 9" xfId="3236"/>
    <cellStyle name="常规 5 9 2" xfId="3237"/>
    <cellStyle name="常规 53" xfId="3238"/>
    <cellStyle name="常规 6 2 2 7" xfId="3239"/>
    <cellStyle name="常规 53 10" xfId="3240"/>
    <cellStyle name="常规 6 2 2 8" xfId="3241"/>
    <cellStyle name="常规 53 11" xfId="3242"/>
    <cellStyle name="常规 6 3 2 3" xfId="3243"/>
    <cellStyle name="常规 53 2" xfId="3244"/>
    <cellStyle name="常规 53 2 2 2" xfId="3245"/>
    <cellStyle name="常规 8 6 10" xfId="3246"/>
    <cellStyle name="常规 53 2 3 2" xfId="3247"/>
    <cellStyle name="常规 53 2 5" xfId="3248"/>
    <cellStyle name="常规 53 2 6" xfId="3249"/>
    <cellStyle name="常规 53 2 7" xfId="3250"/>
    <cellStyle name="常规 53 2 8" xfId="3251"/>
    <cellStyle name="常规 53 2 9" xfId="3252"/>
    <cellStyle name="常规 6 3 2 4" xfId="3253"/>
    <cellStyle name="常规 53 3" xfId="3254"/>
    <cellStyle name="常规 53 3 2" xfId="3255"/>
    <cellStyle name="常规 6 3 2 5" xfId="3256"/>
    <cellStyle name="常规 53 4" xfId="3257"/>
    <cellStyle name="常规 53 4 2" xfId="3258"/>
    <cellStyle name="常规 6 3 2 6" xfId="3259"/>
    <cellStyle name="常规 53 5" xfId="3260"/>
    <cellStyle name="常规 6 3 2 7" xfId="3261"/>
    <cellStyle name="常规 53 6" xfId="3262"/>
    <cellStyle name="常规 6 3 2 8" xfId="3263"/>
    <cellStyle name="常规 53 7" xfId="3264"/>
    <cellStyle name="常规 6 3 2 9" xfId="3265"/>
    <cellStyle name="常规 53 8" xfId="3266"/>
    <cellStyle name="常规 53 9" xfId="3267"/>
    <cellStyle name="常规 55" xfId="3268"/>
    <cellStyle name="常规 55 2" xfId="3269"/>
    <cellStyle name="常规 9 5 5 2" xfId="3270"/>
    <cellStyle name="常规 55 2 10" xfId="3271"/>
    <cellStyle name="常规 55 2 5" xfId="3272"/>
    <cellStyle name="常规 55 2 7" xfId="3273"/>
    <cellStyle name="常规 55 2 8" xfId="3274"/>
    <cellStyle name="常规 55 3" xfId="3275"/>
    <cellStyle name="常规 55 3 2" xfId="3276"/>
    <cellStyle name="常规 55 4" xfId="3277"/>
    <cellStyle name="常规 55 4 2" xfId="3278"/>
    <cellStyle name="常规 55 5" xfId="3279"/>
    <cellStyle name="常规 55 6" xfId="3280"/>
    <cellStyle name="常规 55 9" xfId="3281"/>
    <cellStyle name="常规 56" xfId="3282"/>
    <cellStyle name="常规 56 2" xfId="3283"/>
    <cellStyle name="常规 6 5 7" xfId="3284"/>
    <cellStyle name="常规 56 2 10" xfId="3285"/>
    <cellStyle name="常规 6 6 7 2" xfId="3286"/>
    <cellStyle name="常规 56 2 2 2" xfId="3287"/>
    <cellStyle name="常规 6 6 8 2" xfId="3288"/>
    <cellStyle name="常规 6 5 12" xfId="3289"/>
    <cellStyle name="常规 56 2 3 2" xfId="3290"/>
    <cellStyle name="常规 56 2 5" xfId="3291"/>
    <cellStyle name="常规 56 2 6" xfId="3292"/>
    <cellStyle name="常规 56 3" xfId="3293"/>
    <cellStyle name="常规 56 3 2" xfId="3294"/>
    <cellStyle name="常规 56 4" xfId="3295"/>
    <cellStyle name="常规 56 5" xfId="3296"/>
    <cellStyle name="常规 56 6" xfId="3297"/>
    <cellStyle name="常规 8 5 10" xfId="3298"/>
    <cellStyle name="常规 56 7" xfId="3299"/>
    <cellStyle name="常规 8 5 11" xfId="3300"/>
    <cellStyle name="常规 56 8" xfId="3301"/>
    <cellStyle name="常规 8 5 12" xfId="3302"/>
    <cellStyle name="常规 56 9" xfId="3303"/>
    <cellStyle name="常规 57" xfId="3304"/>
    <cellStyle name="常规 57 10 2" xfId="3305"/>
    <cellStyle name="常规 57 2" xfId="3306"/>
    <cellStyle name="常规 8 3 3 10" xfId="3307"/>
    <cellStyle name="常规 57 3" xfId="3308"/>
    <cellStyle name="常规 57 3 2" xfId="3309"/>
    <cellStyle name="常规 57 4" xfId="3310"/>
    <cellStyle name="常规 57 4 2" xfId="3311"/>
    <cellStyle name="常规 57 5" xfId="3312"/>
    <cellStyle name="常规 57 5 2" xfId="3313"/>
    <cellStyle name="常规 57 5 2 2" xfId="3314"/>
    <cellStyle name="常规 57 5 2 3" xfId="3315"/>
    <cellStyle name="常规 57 5 2 3 2" xfId="3316"/>
    <cellStyle name="常规 57 5 2 4" xfId="3317"/>
    <cellStyle name="常规 57 5 2 4 2" xfId="3318"/>
    <cellStyle name="常规 57 6" xfId="3319"/>
    <cellStyle name="常规 57 7" xfId="3320"/>
    <cellStyle name="常规 57 7 2" xfId="3321"/>
    <cellStyle name="常规 57 8" xfId="3322"/>
    <cellStyle name="常规 57 8 2" xfId="3323"/>
    <cellStyle name="常规 57 9" xfId="3324"/>
    <cellStyle name="常规 6 10" xfId="3325"/>
    <cellStyle name="常规 6 10 2" xfId="3326"/>
    <cellStyle name="常规 6 11" xfId="3327"/>
    <cellStyle name="常规 6 2" xfId="3328"/>
    <cellStyle name="常规 6 2 2" xfId="3329"/>
    <cellStyle name="常规 6 2 2 10" xfId="3330"/>
    <cellStyle name="常规 6 3 2 10" xfId="3331"/>
    <cellStyle name="常规 6 2 2 2" xfId="3332"/>
    <cellStyle name="常规 7 5 15" xfId="3333"/>
    <cellStyle name="常规 6 2 2 2 2" xfId="3334"/>
    <cellStyle name="常规 6 2 2 3 2" xfId="3335"/>
    <cellStyle name="常规 6 2 2 4" xfId="3336"/>
    <cellStyle name="常规 6 2 2 5" xfId="3337"/>
    <cellStyle name="常规 6 2 2 6" xfId="3338"/>
    <cellStyle name="常规 6 2 2 9" xfId="3339"/>
    <cellStyle name="常规 6 2 3" xfId="3340"/>
    <cellStyle name="常规 6 2 3 10" xfId="3341"/>
    <cellStyle name="常规 6 2 3 2" xfId="3342"/>
    <cellStyle name="常规 6 2 3 3" xfId="3343"/>
    <cellStyle name="常规 6 2 3 4" xfId="3344"/>
    <cellStyle name="常规 6 2 3 5" xfId="3345"/>
    <cellStyle name="常规 6 2 3 6" xfId="3346"/>
    <cellStyle name="常规 6 2 3 7" xfId="3347"/>
    <cellStyle name="常规 6 2 3 8" xfId="3348"/>
    <cellStyle name="常规 6 2 3 9" xfId="3349"/>
    <cellStyle name="常规 6 2 4" xfId="3350"/>
    <cellStyle name="常规 6 2 5" xfId="3351"/>
    <cellStyle name="常规 6 2 6" xfId="3352"/>
    <cellStyle name="常规 6 3" xfId="3353"/>
    <cellStyle name="常规 6 3 2" xfId="3354"/>
    <cellStyle name="常规 6 3 2 2" xfId="3355"/>
    <cellStyle name="常规 6 3 2 2 2" xfId="3356"/>
    <cellStyle name="常规 6 3 3" xfId="3357"/>
    <cellStyle name="常规 6 3 3 2" xfId="3358"/>
    <cellStyle name="常规 7 9" xfId="3359"/>
    <cellStyle name="常规 6 3 3 2 2" xfId="3360"/>
    <cellStyle name="常规 6 3 4" xfId="3361"/>
    <cellStyle name="常规 6 3 4 2" xfId="3362"/>
    <cellStyle name="常规 6 3 5" xfId="3363"/>
    <cellStyle name="常规 6 3 5 2" xfId="3364"/>
    <cellStyle name="常规 6 3 6" xfId="3365"/>
    <cellStyle name="常规 6 4 2 10" xfId="3366"/>
    <cellStyle name="常规 6 4 2 3" xfId="3367"/>
    <cellStyle name="常规 6 4 2 4" xfId="3368"/>
    <cellStyle name="常规 6 4 2 5" xfId="3369"/>
    <cellStyle name="常规 6 4 2 6" xfId="3370"/>
    <cellStyle name="常规 6 4 2 7" xfId="3371"/>
    <cellStyle name="常规 6 4 2 8" xfId="3372"/>
    <cellStyle name="常规 6 4 2 9" xfId="3373"/>
    <cellStyle name="常规 6 4 3" xfId="3374"/>
    <cellStyle name="常规 6 4 3 10" xfId="3375"/>
    <cellStyle name="常规 6 4 3 2" xfId="3376"/>
    <cellStyle name="常规 6 4 3 3" xfId="3377"/>
    <cellStyle name="常规 6 4 3 4" xfId="3378"/>
    <cellStyle name="常规 6 4 3 5" xfId="3379"/>
    <cellStyle name="常规 6 4 3 6" xfId="3380"/>
    <cellStyle name="常规 6 4 3 7" xfId="3381"/>
    <cellStyle name="常规 6 4 3 8" xfId="3382"/>
    <cellStyle name="常规 6 4 4" xfId="3383"/>
    <cellStyle name="常规 6 4 5" xfId="3384"/>
    <cellStyle name="常规 6 4 5 2" xfId="3385"/>
    <cellStyle name="常规 6 4 6" xfId="3386"/>
    <cellStyle name="常规 6 5 10" xfId="3387"/>
    <cellStyle name="常规 6 5 10 2" xfId="3388"/>
    <cellStyle name="常规 6 5 11" xfId="3389"/>
    <cellStyle name="常规 6 5 13" xfId="3390"/>
    <cellStyle name="常规 6 5 14" xfId="3391"/>
    <cellStyle name="常规 6 5 2" xfId="3392"/>
    <cellStyle name="常规 6 5 2 2" xfId="3393"/>
    <cellStyle name="常规 6 5 3" xfId="3394"/>
    <cellStyle name="常规 6 5 3 2" xfId="3395"/>
    <cellStyle name="常规 6 5 4" xfId="3396"/>
    <cellStyle name="常规 6 5 5" xfId="3397"/>
    <cellStyle name="常规 6 5 5 2" xfId="3398"/>
    <cellStyle name="常规 6 5 6" xfId="3399"/>
    <cellStyle name="常规 6 5 6 2" xfId="3400"/>
    <cellStyle name="常规 6 5 7 2" xfId="3401"/>
    <cellStyle name="常规 6 5 8" xfId="3402"/>
    <cellStyle name="常规 6 5 8 2" xfId="3403"/>
    <cellStyle name="常规 6 5 9 2" xfId="3404"/>
    <cellStyle name="常规 6 6" xfId="3405"/>
    <cellStyle name="常规 6 6 10" xfId="3406"/>
    <cellStyle name="常规 6 6 10 2" xfId="3407"/>
    <cellStyle name="常规 6 6 11" xfId="3408"/>
    <cellStyle name="常规 6 6 11 2" xfId="3409"/>
    <cellStyle name="常规 6 6 14" xfId="3410"/>
    <cellStyle name="常规 6 6 3 2" xfId="3411"/>
    <cellStyle name="常规 6 6 5 2" xfId="3412"/>
    <cellStyle name="常规 6 6 9 2" xfId="3413"/>
    <cellStyle name="常规 6 7" xfId="3414"/>
    <cellStyle name="常规 6 7 2" xfId="3415"/>
    <cellStyle name="常规 6 8" xfId="3416"/>
    <cellStyle name="常规 6 8 2" xfId="3417"/>
    <cellStyle name="常规 6 9" xfId="3418"/>
    <cellStyle name="常规 6 9 2" xfId="3419"/>
    <cellStyle name="常规 7 10" xfId="3420"/>
    <cellStyle name="常规 7 11" xfId="3421"/>
    <cellStyle name="常规 7 12" xfId="3422"/>
    <cellStyle name="常规 7 5" xfId="3423"/>
    <cellStyle name="常规 7 12 2" xfId="3424"/>
    <cellStyle name="常规 8 3 3 3 2" xfId="3425"/>
    <cellStyle name="常规 7 13" xfId="3426"/>
    <cellStyle name="常规 7 14" xfId="3427"/>
    <cellStyle name="常规 9 5" xfId="3428"/>
    <cellStyle name="常规 7 14 2" xfId="3429"/>
    <cellStyle name="常规 7 20" xfId="3430"/>
    <cellStyle name="常规 7 15" xfId="3431"/>
    <cellStyle name="常规 7 20 2" xfId="3432"/>
    <cellStyle name="常规 7 15 2" xfId="3433"/>
    <cellStyle name="常规 7 21" xfId="3434"/>
    <cellStyle name="常规 7 16" xfId="3435"/>
    <cellStyle name="常规 7 16 2" xfId="3436"/>
    <cellStyle name="常规 7 4 2 2" xfId="3437"/>
    <cellStyle name="常规 7 22" xfId="3438"/>
    <cellStyle name="常规 7 17" xfId="3439"/>
    <cellStyle name="常规 7 4 2 2 2" xfId="3440"/>
    <cellStyle name="常规 7 17 2" xfId="3441"/>
    <cellStyle name="常规 7 4 2 3" xfId="3442"/>
    <cellStyle name="常规 7 23" xfId="3443"/>
    <cellStyle name="常规 7 18" xfId="3444"/>
    <cellStyle name="常规 7 4 2 3 2" xfId="3445"/>
    <cellStyle name="常规 7 18 2" xfId="3446"/>
    <cellStyle name="常规 7 4 2 4" xfId="3447"/>
    <cellStyle name="常规 7 19" xfId="3448"/>
    <cellStyle name="常规 7 19 2" xfId="3449"/>
    <cellStyle name="常规 7 2" xfId="3450"/>
    <cellStyle name="常规 7 2 2 8" xfId="3451"/>
    <cellStyle name="常规 7 2 2" xfId="3452"/>
    <cellStyle name="常规 7 2 2 10" xfId="3453"/>
    <cellStyle name="常规 7 2 2 2" xfId="3454"/>
    <cellStyle name="常规 7 2 2 2 2" xfId="3455"/>
    <cellStyle name="常规 7 2 2 3" xfId="3456"/>
    <cellStyle name="常规 7 2 2 4" xfId="3457"/>
    <cellStyle name="常规 7 2 3" xfId="3458"/>
    <cellStyle name="常规 7 2 2 9" xfId="3459"/>
    <cellStyle name="常规 7 2 3 10" xfId="3460"/>
    <cellStyle name="常规 7 2 3 2" xfId="3461"/>
    <cellStyle name="常规 7 2 3 2 2" xfId="3462"/>
    <cellStyle name="常规 7 2 3 3" xfId="3463"/>
    <cellStyle name="常规 9 5 16" xfId="3464"/>
    <cellStyle name="常规 7 2 3 3 2" xfId="3465"/>
    <cellStyle name="常规 7 2 3 4" xfId="3466"/>
    <cellStyle name="常规 7 2 3 6" xfId="3467"/>
    <cellStyle name="常规 7 2 3 7" xfId="3468"/>
    <cellStyle name="常规 7 3 2" xfId="3469"/>
    <cellStyle name="常规 7 2 3 8" xfId="3470"/>
    <cellStyle name="常规 7 3 3" xfId="3471"/>
    <cellStyle name="常规 7 2 3 9" xfId="3472"/>
    <cellStyle name="常规 7 2 4 2" xfId="3473"/>
    <cellStyle name="常规 7 2 6" xfId="3474"/>
    <cellStyle name="常规 7 3" xfId="3475"/>
    <cellStyle name="常规 7 3 3 2" xfId="3476"/>
    <cellStyle name="常规 7 3 3 2 2" xfId="3477"/>
    <cellStyle name="常规 7 3 3 3 2" xfId="3478"/>
    <cellStyle name="常规 7 3 3 4" xfId="3479"/>
    <cellStyle name="常规 7 3 3 5" xfId="3480"/>
    <cellStyle name="常规 7 3 3 6" xfId="3481"/>
    <cellStyle name="常规 7 3 3 7" xfId="3482"/>
    <cellStyle name="常规 8 3 3" xfId="3483"/>
    <cellStyle name="常规 7 3 3 9" xfId="3484"/>
    <cellStyle name="常规 7 3 4" xfId="3485"/>
    <cellStyle name="常规 7 3 4 2" xfId="3486"/>
    <cellStyle name="常规 7 3 5" xfId="3487"/>
    <cellStyle name="常规 7 3 5 2" xfId="3488"/>
    <cellStyle name="常规 7 3 6" xfId="3489"/>
    <cellStyle name="常规 7 4 2" xfId="3490"/>
    <cellStyle name="常规 7 4 2 10" xfId="3491"/>
    <cellStyle name="常规 7 4 2 5" xfId="3492"/>
    <cellStyle name="常规 7 4 2 7" xfId="3493"/>
    <cellStyle name="常规 9 2 2" xfId="3494"/>
    <cellStyle name="常规 7 4 2 8" xfId="3495"/>
    <cellStyle name="常规 9 2 3" xfId="3496"/>
    <cellStyle name="常规 7 4 2 9" xfId="3497"/>
    <cellStyle name="常规 7 4 3" xfId="3498"/>
    <cellStyle name="常规 7 4 3 10" xfId="3499"/>
    <cellStyle name="常规 7 4 3 2" xfId="3500"/>
    <cellStyle name="常规 7 4 3 2 2" xfId="3501"/>
    <cellStyle name="常规 7 4 3 3" xfId="3502"/>
    <cellStyle name="常规 7 4 3 3 2" xfId="3503"/>
    <cellStyle name="常规 7 4 3 4" xfId="3504"/>
    <cellStyle name="常规 7 4 3 5" xfId="3505"/>
    <cellStyle name="常规 7 4 3 6" xfId="3506"/>
    <cellStyle name="常规 7 4 3 7" xfId="3507"/>
    <cellStyle name="常规 9 3 2" xfId="3508"/>
    <cellStyle name="常规 7 4 3 8" xfId="3509"/>
    <cellStyle name="常规 9 3 3" xfId="3510"/>
    <cellStyle name="常规 8 10 2" xfId="3511"/>
    <cellStyle name="常规 7 4 3 9" xfId="3512"/>
    <cellStyle name="常规 7 4 4" xfId="3513"/>
    <cellStyle name="常规 7 4 4 2" xfId="3514"/>
    <cellStyle name="常规 7 4 5 2" xfId="3515"/>
    <cellStyle name="常规 7 4 6" xfId="3516"/>
    <cellStyle name="常规 7 5 10" xfId="3517"/>
    <cellStyle name="常规 7 5 10 2" xfId="3518"/>
    <cellStyle name="常规 7 5 11" xfId="3519"/>
    <cellStyle name="常规 7 5 11 2" xfId="3520"/>
    <cellStyle name="常规 7 5 12" xfId="3521"/>
    <cellStyle name="常规 7 5 13" xfId="3522"/>
    <cellStyle name="常规 7 5 14" xfId="3523"/>
    <cellStyle name="常规 7 5 16" xfId="3524"/>
    <cellStyle name="常规 7 5 17" xfId="3525"/>
    <cellStyle name="常规 7 5 18" xfId="3526"/>
    <cellStyle name="常规 7 5 2" xfId="3527"/>
    <cellStyle name="常规 7 5 2 2" xfId="3528"/>
    <cellStyle name="常规 7 5 3" xfId="3529"/>
    <cellStyle name="常规 7 5 3 2" xfId="3530"/>
    <cellStyle name="常规 7 5 4" xfId="3531"/>
    <cellStyle name="常规 7 5 4 2" xfId="3532"/>
    <cellStyle name="常规 7 5 6" xfId="3533"/>
    <cellStyle name="常规 7 5 6 2" xfId="3534"/>
    <cellStyle name="常规 7 5 7" xfId="3535"/>
    <cellStyle name="常规 7 5 7 2" xfId="3536"/>
    <cellStyle name="常规 7 5 8" xfId="3537"/>
    <cellStyle name="常规 7 5 8 2" xfId="3538"/>
    <cellStyle name="常规 7 5 9" xfId="3539"/>
    <cellStyle name="常规 7 6" xfId="3540"/>
    <cellStyle name="常规 7 6 10" xfId="3541"/>
    <cellStyle name="常规 7 6 10 2" xfId="3542"/>
    <cellStyle name="常规 7 6 11" xfId="3543"/>
    <cellStyle name="常规 7 6 11 2" xfId="3544"/>
    <cellStyle name="常规 7 6 12" xfId="3545"/>
    <cellStyle name="常规 7 6 14" xfId="3546"/>
    <cellStyle name="常规 7 6 15" xfId="3547"/>
    <cellStyle name="常规 7 6 16" xfId="3548"/>
    <cellStyle name="常规 7 6 17" xfId="3549"/>
    <cellStyle name="常规 7 6 18" xfId="3550"/>
    <cellStyle name="常规 7 6 3 2" xfId="3551"/>
    <cellStyle name="常规 7 6 4 2" xfId="3552"/>
    <cellStyle name="常规 7 6 5 2" xfId="3553"/>
    <cellStyle name="常规 7 6 6 2" xfId="3554"/>
    <cellStyle name="常规 7 6 7 2" xfId="3555"/>
    <cellStyle name="常规 7 6 8 2" xfId="3556"/>
    <cellStyle name="常规 7 6 9" xfId="3557"/>
    <cellStyle name="常规 7 7" xfId="3558"/>
    <cellStyle name="常规 7 8" xfId="3559"/>
    <cellStyle name="常规 7 8 2" xfId="3560"/>
    <cellStyle name="常规 8 11" xfId="3561"/>
    <cellStyle name="常规 9 4 3" xfId="3562"/>
    <cellStyle name="常规 8 11 2" xfId="3563"/>
    <cellStyle name="常规 8 12" xfId="3564"/>
    <cellStyle name="常规 8 13" xfId="3565"/>
    <cellStyle name="常规 8 14" xfId="3566"/>
    <cellStyle name="常规 8 14 2" xfId="3567"/>
    <cellStyle name="常规 8 20 2" xfId="3568"/>
    <cellStyle name="常规 8 15 2" xfId="3569"/>
    <cellStyle name="常规 8 21" xfId="3570"/>
    <cellStyle name="常规 8 16" xfId="3571"/>
    <cellStyle name="常规 8 16 2" xfId="3572"/>
    <cellStyle name="常规 8 17" xfId="3573"/>
    <cellStyle name="常规 8 18" xfId="3574"/>
    <cellStyle name="常规 8 18 2" xfId="3575"/>
    <cellStyle name="常规 8 19" xfId="3576"/>
    <cellStyle name="常规 8 19 2" xfId="3577"/>
    <cellStyle name="常规 8 2" xfId="3578"/>
    <cellStyle name="常规 8 3 2 2" xfId="3579"/>
    <cellStyle name="常规 8 3 2 2 2" xfId="3580"/>
    <cellStyle name="常规 8 3 2 3" xfId="3581"/>
    <cellStyle name="常规 8 3 2 5" xfId="3582"/>
    <cellStyle name="常规 8 3 2 6" xfId="3583"/>
    <cellStyle name="常规 8 3 2 7" xfId="3584"/>
    <cellStyle name="常规 8 3 3 2" xfId="3585"/>
    <cellStyle name="常规 8 3 3 2 2" xfId="3586"/>
    <cellStyle name="常规 8 3 3 3" xfId="3587"/>
    <cellStyle name="常规 8 3 3 4" xfId="3588"/>
    <cellStyle name="常规 8 3 3 5" xfId="3589"/>
    <cellStyle name="常规 8 3 3 6" xfId="3590"/>
    <cellStyle name="常规 8 3 3 7" xfId="3591"/>
    <cellStyle name="常规 8 3 3 9" xfId="3592"/>
    <cellStyle name="常规 8 3 4" xfId="3593"/>
    <cellStyle name="常规 8 3 4 2" xfId="3594"/>
    <cellStyle name="常规 8 3 5" xfId="3595"/>
    <cellStyle name="常规 8 3 5 2" xfId="3596"/>
    <cellStyle name="常规 8 4 2 2" xfId="3597"/>
    <cellStyle name="常规 8 4 2 2 2" xfId="3598"/>
    <cellStyle name="常规 8 4 2 3" xfId="3599"/>
    <cellStyle name="常规 8 4 2 3 2" xfId="3600"/>
    <cellStyle name="常规 8 4 2 4" xfId="3601"/>
    <cellStyle name="常规 9 5 10" xfId="3602"/>
    <cellStyle name="常规 8 4 2 5" xfId="3603"/>
    <cellStyle name="常规 9 5 11" xfId="3604"/>
    <cellStyle name="常规 8 4 2 6" xfId="3605"/>
    <cellStyle name="常规 9 5 12" xfId="3606"/>
    <cellStyle name="常规 8 4 2 7" xfId="3607"/>
    <cellStyle name="常规 9 5 13" xfId="3608"/>
    <cellStyle name="常规 8 4 2 8" xfId="3609"/>
    <cellStyle name="常规 9 5 14" xfId="3610"/>
    <cellStyle name="常规 8 4 2 9" xfId="3611"/>
    <cellStyle name="常规 8 4 3" xfId="3612"/>
    <cellStyle name="常规 8 4 3 2" xfId="3613"/>
    <cellStyle name="常规 8 4 3 3 2" xfId="3614"/>
    <cellStyle name="常规 8 4 3 4" xfId="3615"/>
    <cellStyle name="常规 8 4 3 5" xfId="3616"/>
    <cellStyle name="常规 8 4 3 6" xfId="3617"/>
    <cellStyle name="常规 8 4 3 7" xfId="3618"/>
    <cellStyle name="常规 8 4 3 8" xfId="3619"/>
    <cellStyle name="常规 8 4 3 9" xfId="3620"/>
    <cellStyle name="常规 8 4 4 2" xfId="3621"/>
    <cellStyle name="常规 8 5 11 2" xfId="3622"/>
    <cellStyle name="常规 8 5 14" xfId="3623"/>
    <cellStyle name="常规 8 5 15" xfId="3624"/>
    <cellStyle name="常规 8 5 16" xfId="3625"/>
    <cellStyle name="常规 8 5 18" xfId="3626"/>
    <cellStyle name="常规 8 5 2" xfId="3627"/>
    <cellStyle name="常规 8 5 2 2" xfId="3628"/>
    <cellStyle name="常规 8 5 6 2" xfId="3629"/>
    <cellStyle name="常规 8 6 11" xfId="3630"/>
    <cellStyle name="常规 8 6 11 2" xfId="3631"/>
    <cellStyle name="常规 8 6 12" xfId="3632"/>
    <cellStyle name="常规 8 6 14" xfId="3633"/>
    <cellStyle name="常规 8 6 3 2" xfId="3634"/>
    <cellStyle name="常规 8 6 4 2" xfId="3635"/>
    <cellStyle name="常规 8 6 6 2" xfId="3636"/>
    <cellStyle name="常规 8 6 7 2" xfId="3637"/>
    <cellStyle name="常规 8 6 8 2" xfId="3638"/>
    <cellStyle name="常规 8 6 9 2" xfId="3639"/>
    <cellStyle name="常规 8 7 2" xfId="3640"/>
    <cellStyle name="常规 8 8 2" xfId="3641"/>
    <cellStyle name="常规 9 10 2" xfId="3642"/>
    <cellStyle name="常规 9 11" xfId="3643"/>
    <cellStyle name="常规 9 11 2" xfId="3644"/>
    <cellStyle name="常规 9 17" xfId="3645"/>
    <cellStyle name="常规 9 17 2" xfId="3646"/>
    <cellStyle name="常规 9 18" xfId="3647"/>
    <cellStyle name="常规 9 18 2" xfId="3648"/>
    <cellStyle name="常规 9 19 2" xfId="3649"/>
    <cellStyle name="常规 9 2" xfId="3650"/>
    <cellStyle name="常规 9 2 2 10" xfId="3651"/>
    <cellStyle name="常规 9 2 2 2" xfId="3652"/>
    <cellStyle name="常规 9 2 2 4" xfId="3653"/>
    <cellStyle name="常规 9 2 2 5" xfId="3654"/>
    <cellStyle name="常规 9 2 2 8" xfId="3655"/>
    <cellStyle name="常规 9 2 2 9" xfId="3656"/>
    <cellStyle name="常规 9 2 3 10" xfId="3657"/>
    <cellStyle name="常规 9 2 3 2" xfId="3658"/>
    <cellStyle name="常规 9 2 3 2 2" xfId="3659"/>
    <cellStyle name="常规 9 2 3 3" xfId="3660"/>
    <cellStyle name="常规 9 2 4 2" xfId="3661"/>
    <cellStyle name="常规 9 2 5" xfId="3662"/>
    <cellStyle name="常规 9 2 5 2" xfId="3663"/>
    <cellStyle name="常规 9 3 2 10" xfId="3664"/>
    <cellStyle name="常规 9 3 2 2" xfId="3665"/>
    <cellStyle name="常规 9 3 2 2 2" xfId="3666"/>
    <cellStyle name="常规 9 3 2 3 2" xfId="3667"/>
    <cellStyle name="常规 9 3 2 4" xfId="3668"/>
    <cellStyle name="常规 9 3 2 5" xfId="3669"/>
    <cellStyle name="常规 9 3 2 8" xfId="3670"/>
    <cellStyle name="常规 9 3 2 9" xfId="3671"/>
    <cellStyle name="常规 9 3 3 10" xfId="3672"/>
    <cellStyle name="常规 9 3 3 2" xfId="3673"/>
    <cellStyle name="常规 9 3 3 2 2" xfId="3674"/>
    <cellStyle name="常规 9 3 3 3" xfId="3675"/>
    <cellStyle name="常规 9 3 3 3 2" xfId="3676"/>
    <cellStyle name="常规 9 3 4 2" xfId="3677"/>
    <cellStyle name="常规 9 3 5" xfId="3678"/>
    <cellStyle name="常规 9 3 5 2" xfId="3679"/>
    <cellStyle name="常规 9 4 2" xfId="3680"/>
    <cellStyle name="常规 9 4 2 10" xfId="3681"/>
    <cellStyle name="常规 9 4 2 2" xfId="3682"/>
    <cellStyle name="常规 9 4 2 3 2" xfId="3683"/>
    <cellStyle name="常规 9 4 2 4" xfId="3684"/>
    <cellStyle name="常规 9 4 2 5" xfId="3685"/>
    <cellStyle name="常规 9 4 2 6" xfId="3686"/>
    <cellStyle name="常规 9 4 2 7" xfId="3687"/>
    <cellStyle name="常规 9 4 2 8" xfId="3688"/>
    <cellStyle name="常规 9 4 3 2" xfId="3689"/>
    <cellStyle name="常规 9 4 3 2 2" xfId="3690"/>
    <cellStyle name="常规 9 4 4 2" xfId="3691"/>
    <cellStyle name="常规 9 4 5" xfId="3692"/>
    <cellStyle name="常规 9 4 5 2" xfId="3693"/>
    <cellStyle name="常规 9 4 6" xfId="3694"/>
    <cellStyle name="常规 9 5 10 2" xfId="3695"/>
    <cellStyle name="常规 9 5 11 2" xfId="3696"/>
    <cellStyle name="常规 9 5 18" xfId="3697"/>
    <cellStyle name="常规 9 5 2" xfId="3698"/>
    <cellStyle name="常规 9 5 2 2" xfId="3699"/>
    <cellStyle name="常规 9 5 3 2" xfId="3700"/>
    <cellStyle name="常规 9 5 5" xfId="3701"/>
    <cellStyle name="常规 9 5 9 2" xfId="3702"/>
    <cellStyle name="常规 9 6" xfId="3703"/>
    <cellStyle name="常规 9 6 3 2" xfId="3704"/>
    <cellStyle name="常规 9 6 4 2" xfId="3705"/>
    <cellStyle name="常规 9 6 9" xfId="3706"/>
    <cellStyle name="常规 9 7" xfId="3707"/>
    <cellStyle name="常规 9 7 2" xfId="3708"/>
    <cellStyle name="常规 9 8" xfId="3709"/>
    <cellStyle name="常规 9 8 2" xfId="3710"/>
    <cellStyle name="常规 9 9 2" xfId="371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54"/>
  <sheetViews>
    <sheetView tabSelected="1" view="pageBreakPreview" zoomScaleNormal="100" topLeftCell="A54" workbookViewId="0">
      <selection activeCell="F62" sqref="F62"/>
    </sheetView>
  </sheetViews>
  <sheetFormatPr defaultColWidth="9" defaultRowHeight="15.5"/>
  <cols>
    <col min="1" max="1" width="4.5" style="13" customWidth="1"/>
    <col min="2" max="2" width="4.58333333333333" style="13" customWidth="1"/>
    <col min="3" max="3" width="3.58333333333333" style="13" customWidth="1"/>
    <col min="4" max="4" width="9.33333333333333" style="14" customWidth="1"/>
    <col min="5" max="5" width="17.5833333333333" style="15" customWidth="1"/>
    <col min="6" max="6" width="21.5833333333333" style="16" customWidth="1"/>
    <col min="7" max="7" width="4.58333333333333" style="13" customWidth="1"/>
    <col min="8" max="8" width="4.58333333333333" style="17" customWidth="1"/>
    <col min="9" max="9" width="6.33333333333333" style="17" customWidth="1"/>
    <col min="10" max="10" width="6.83333333333333" style="17" customWidth="1"/>
    <col min="11" max="12" width="4.08333333333333" style="17" customWidth="1"/>
    <col min="13" max="13" width="4.33333333333333" style="17" customWidth="1"/>
    <col min="14" max="14" width="3.58333333333333" style="17" customWidth="1"/>
    <col min="15" max="15" width="4.83333333333333" style="17" customWidth="1"/>
    <col min="16" max="16" width="4.58333333333333" style="17" customWidth="1"/>
    <col min="17" max="17" width="4.33333333333333" style="18" customWidth="1"/>
    <col min="18" max="18" width="2.75" hidden="1" customWidth="1"/>
  </cols>
  <sheetData>
    <row r="1" ht="18.75" customHeight="1" spans="1:17">
      <c r="A1" s="19" t="s">
        <v>0</v>
      </c>
      <c r="B1" s="19"/>
      <c r="C1" s="19"/>
      <c r="D1" s="19"/>
      <c r="E1" s="19"/>
      <c r="F1" s="19"/>
      <c r="G1" s="19"/>
      <c r="H1" s="20"/>
      <c r="I1" s="20"/>
      <c r="J1" s="20"/>
      <c r="K1" s="20"/>
      <c r="L1" s="20"/>
      <c r="M1" s="20"/>
      <c r="N1" s="20"/>
      <c r="O1" s="20"/>
      <c r="P1" s="20"/>
      <c r="Q1" s="174"/>
    </row>
    <row r="2" ht="16.25" spans="1:17">
      <c r="A2" s="21"/>
      <c r="B2" s="21"/>
      <c r="C2" s="21"/>
      <c r="D2" s="22"/>
      <c r="E2" s="22"/>
      <c r="F2" s="23"/>
      <c r="G2" s="22"/>
      <c r="H2" s="24"/>
      <c r="I2" s="24"/>
      <c r="J2" s="24"/>
      <c r="K2" s="24"/>
      <c r="L2" s="24"/>
      <c r="M2" s="24"/>
      <c r="N2" s="24"/>
      <c r="O2" s="24"/>
      <c r="P2" s="24"/>
      <c r="Q2" s="175"/>
    </row>
    <row r="3" ht="14.25" customHeight="1" spans="1:17">
      <c r="A3" s="25" t="s">
        <v>1</v>
      </c>
      <c r="B3" s="26" t="s">
        <v>2</v>
      </c>
      <c r="C3" s="26"/>
      <c r="D3" s="26" t="s">
        <v>3</v>
      </c>
      <c r="E3" s="27" t="s">
        <v>4</v>
      </c>
      <c r="F3" s="27" t="s">
        <v>5</v>
      </c>
      <c r="G3" s="27" t="s">
        <v>6</v>
      </c>
      <c r="H3" s="28" t="s">
        <v>7</v>
      </c>
      <c r="I3" s="134" t="s">
        <v>8</v>
      </c>
      <c r="J3" s="42" t="s">
        <v>9</v>
      </c>
      <c r="K3" s="42"/>
      <c r="L3" s="42"/>
      <c r="M3" s="42"/>
      <c r="N3" s="135" t="s">
        <v>10</v>
      </c>
      <c r="O3" s="135" t="s">
        <v>11</v>
      </c>
      <c r="P3" s="136" t="s">
        <v>12</v>
      </c>
      <c r="Q3" s="176" t="s">
        <v>13</v>
      </c>
    </row>
    <row r="4" ht="14.25" customHeight="1" spans="1:17">
      <c r="A4" s="29"/>
      <c r="B4" s="30"/>
      <c r="C4" s="30"/>
      <c r="D4" s="30"/>
      <c r="E4" s="30"/>
      <c r="F4" s="30"/>
      <c r="G4" s="30"/>
      <c r="H4" s="31"/>
      <c r="I4" s="137"/>
      <c r="J4" s="31" t="s">
        <v>14</v>
      </c>
      <c r="K4" s="31" t="s">
        <v>15</v>
      </c>
      <c r="L4" s="31" t="s">
        <v>16</v>
      </c>
      <c r="M4" s="31" t="s">
        <v>17</v>
      </c>
      <c r="N4" s="138"/>
      <c r="O4" s="139"/>
      <c r="P4" s="140"/>
      <c r="Q4" s="177"/>
    </row>
    <row r="5" ht="15" spans="1:17">
      <c r="A5" s="29"/>
      <c r="B5" s="30"/>
      <c r="C5" s="30"/>
      <c r="D5" s="30"/>
      <c r="E5" s="30"/>
      <c r="F5" s="30"/>
      <c r="G5" s="30"/>
      <c r="H5" s="31"/>
      <c r="I5" s="137"/>
      <c r="J5" s="31"/>
      <c r="K5" s="31"/>
      <c r="L5" s="31"/>
      <c r="M5" s="31"/>
      <c r="N5" s="138"/>
      <c r="O5" s="139"/>
      <c r="P5" s="140"/>
      <c r="Q5" s="177"/>
    </row>
    <row r="6" ht="15.75" spans="1:17">
      <c r="A6" s="32"/>
      <c r="B6" s="33"/>
      <c r="C6" s="33"/>
      <c r="D6" s="33"/>
      <c r="E6" s="33"/>
      <c r="F6" s="33"/>
      <c r="G6" s="33"/>
      <c r="H6" s="34"/>
      <c r="I6" s="141"/>
      <c r="J6" s="34"/>
      <c r="K6" s="34"/>
      <c r="L6" s="34"/>
      <c r="M6" s="34"/>
      <c r="N6" s="142"/>
      <c r="O6" s="143"/>
      <c r="P6" s="144"/>
      <c r="Q6" s="178"/>
    </row>
    <row r="7" ht="24" customHeight="1" spans="1:17">
      <c r="A7" s="35" t="s">
        <v>18</v>
      </c>
      <c r="B7" s="36" t="s">
        <v>19</v>
      </c>
      <c r="C7" s="37"/>
      <c r="D7" s="38" t="s">
        <v>20</v>
      </c>
      <c r="E7" s="39" t="s">
        <v>21</v>
      </c>
      <c r="F7" s="40" t="s">
        <v>22</v>
      </c>
      <c r="G7" s="41" t="s">
        <v>23</v>
      </c>
      <c r="H7" s="42">
        <v>2.5</v>
      </c>
      <c r="I7" s="145">
        <v>40</v>
      </c>
      <c r="J7" s="145">
        <v>40</v>
      </c>
      <c r="K7" s="42"/>
      <c r="L7" s="42"/>
      <c r="M7" s="42"/>
      <c r="N7" s="42"/>
      <c r="O7" s="42"/>
      <c r="P7" s="146">
        <v>2</v>
      </c>
      <c r="Q7" s="327" t="s">
        <v>24</v>
      </c>
    </row>
    <row r="8" ht="23" spans="1:17">
      <c r="A8" s="43"/>
      <c r="B8" s="44"/>
      <c r="C8" s="45"/>
      <c r="D8" s="46" t="s">
        <v>25</v>
      </c>
      <c r="E8" s="47" t="s">
        <v>26</v>
      </c>
      <c r="F8" s="47" t="s">
        <v>27</v>
      </c>
      <c r="G8" s="48" t="s">
        <v>23</v>
      </c>
      <c r="H8" s="49">
        <v>2.5</v>
      </c>
      <c r="I8" s="145">
        <v>40</v>
      </c>
      <c r="J8" s="145">
        <v>40</v>
      </c>
      <c r="K8" s="147" t="s">
        <v>28</v>
      </c>
      <c r="L8" s="49" t="s">
        <v>28</v>
      </c>
      <c r="M8" s="49"/>
      <c r="N8" s="49"/>
      <c r="O8" s="49"/>
      <c r="P8" s="148">
        <v>1</v>
      </c>
      <c r="Q8" s="328" t="s">
        <v>24</v>
      </c>
    </row>
    <row r="9" ht="15" spans="1:17">
      <c r="A9" s="43"/>
      <c r="B9" s="44"/>
      <c r="C9" s="45"/>
      <c r="D9" s="50" t="s">
        <v>29</v>
      </c>
      <c r="E9" s="47" t="s">
        <v>30</v>
      </c>
      <c r="F9" s="47" t="s">
        <v>31</v>
      </c>
      <c r="G9" s="48" t="s">
        <v>23</v>
      </c>
      <c r="H9" s="49">
        <v>2.5</v>
      </c>
      <c r="I9" s="145">
        <v>40</v>
      </c>
      <c r="J9" s="145">
        <v>40</v>
      </c>
      <c r="K9" s="49"/>
      <c r="L9" s="49"/>
      <c r="M9" s="49"/>
      <c r="N9" s="49"/>
      <c r="O9" s="49"/>
      <c r="P9" s="148">
        <v>3</v>
      </c>
      <c r="Q9" s="328" t="s">
        <v>24</v>
      </c>
    </row>
    <row r="10" ht="46" spans="1:17">
      <c r="A10" s="43"/>
      <c r="B10" s="44"/>
      <c r="C10" s="45"/>
      <c r="D10" s="51" t="s">
        <v>32</v>
      </c>
      <c r="E10" s="47" t="s">
        <v>33</v>
      </c>
      <c r="F10" s="47" t="s">
        <v>34</v>
      </c>
      <c r="G10" s="48" t="s">
        <v>23</v>
      </c>
      <c r="H10" s="52">
        <v>2.5</v>
      </c>
      <c r="I10" s="149">
        <v>40</v>
      </c>
      <c r="J10" s="149">
        <v>40</v>
      </c>
      <c r="K10" s="49"/>
      <c r="L10" s="49"/>
      <c r="M10" s="147"/>
      <c r="N10" s="147"/>
      <c r="O10" s="147"/>
      <c r="P10" s="148">
        <v>4</v>
      </c>
      <c r="Q10" s="328" t="s">
        <v>24</v>
      </c>
    </row>
    <row r="11" ht="34.5" spans="1:17">
      <c r="A11" s="43"/>
      <c r="B11" s="44"/>
      <c r="C11" s="45"/>
      <c r="D11" s="51" t="s">
        <v>35</v>
      </c>
      <c r="E11" s="53" t="s">
        <v>36</v>
      </c>
      <c r="F11" s="47" t="s">
        <v>37</v>
      </c>
      <c r="G11" s="48" t="s">
        <v>23</v>
      </c>
      <c r="H11" s="52">
        <v>3</v>
      </c>
      <c r="I11" s="149">
        <v>48</v>
      </c>
      <c r="J11" s="149">
        <v>40</v>
      </c>
      <c r="K11" s="49"/>
      <c r="L11" s="49"/>
      <c r="M11" s="145">
        <v>8</v>
      </c>
      <c r="N11" s="147"/>
      <c r="O11" s="147"/>
      <c r="P11" s="150">
        <v>4</v>
      </c>
      <c r="Q11" s="180">
        <v>16</v>
      </c>
    </row>
    <row r="12" ht="15" spans="1:17">
      <c r="A12" s="43"/>
      <c r="B12" s="44"/>
      <c r="C12" s="45"/>
      <c r="D12" s="51" t="s">
        <v>38</v>
      </c>
      <c r="E12" s="53" t="s">
        <v>39</v>
      </c>
      <c r="F12" s="47" t="s">
        <v>40</v>
      </c>
      <c r="G12" s="48" t="s">
        <v>23</v>
      </c>
      <c r="H12" s="52">
        <v>2</v>
      </c>
      <c r="I12" s="149">
        <v>32</v>
      </c>
      <c r="J12" s="149">
        <v>16</v>
      </c>
      <c r="K12" s="49"/>
      <c r="L12" s="49"/>
      <c r="M12" s="145">
        <v>16</v>
      </c>
      <c r="N12" s="147"/>
      <c r="O12" s="147">
        <v>32</v>
      </c>
      <c r="P12" s="329" t="s">
        <v>41</v>
      </c>
      <c r="Q12" s="180" t="s">
        <v>24</v>
      </c>
    </row>
    <row r="13" ht="23" spans="1:17">
      <c r="A13" s="43"/>
      <c r="B13" s="44"/>
      <c r="C13" s="45"/>
      <c r="D13" s="51" t="s">
        <v>42</v>
      </c>
      <c r="E13" s="53" t="s">
        <v>43</v>
      </c>
      <c r="F13" s="47" t="s">
        <v>44</v>
      </c>
      <c r="G13" s="48" t="s">
        <v>23</v>
      </c>
      <c r="H13" s="52">
        <v>2</v>
      </c>
      <c r="I13" s="149">
        <v>32</v>
      </c>
      <c r="J13" s="149">
        <v>8</v>
      </c>
      <c r="K13" s="49"/>
      <c r="L13" s="49"/>
      <c r="M13" s="145">
        <v>24</v>
      </c>
      <c r="N13" s="147"/>
      <c r="O13" s="147"/>
      <c r="P13" s="150">
        <v>4</v>
      </c>
      <c r="Q13" s="180" t="s">
        <v>24</v>
      </c>
    </row>
    <row r="14" ht="23" spans="1:17">
      <c r="A14" s="43"/>
      <c r="B14" s="44"/>
      <c r="C14" s="45"/>
      <c r="D14" s="50" t="s">
        <v>45</v>
      </c>
      <c r="E14" s="53" t="s">
        <v>46</v>
      </c>
      <c r="F14" s="47" t="s">
        <v>47</v>
      </c>
      <c r="G14" s="48" t="s">
        <v>23</v>
      </c>
      <c r="H14" s="49">
        <v>2</v>
      </c>
      <c r="I14" s="145">
        <v>32</v>
      </c>
      <c r="J14" s="145">
        <v>32</v>
      </c>
      <c r="K14" s="49"/>
      <c r="L14" s="49"/>
      <c r="M14" s="145"/>
      <c r="N14" s="147"/>
      <c r="O14" s="147"/>
      <c r="P14" s="148">
        <v>1</v>
      </c>
      <c r="Q14" s="180">
        <v>16</v>
      </c>
    </row>
    <row r="15" ht="23" spans="1:17">
      <c r="A15" s="43"/>
      <c r="B15" s="44"/>
      <c r="C15" s="45"/>
      <c r="D15" s="46" t="s">
        <v>48</v>
      </c>
      <c r="E15" s="54" t="s">
        <v>49</v>
      </c>
      <c r="F15" s="55" t="s">
        <v>50</v>
      </c>
      <c r="G15" s="56" t="s">
        <v>23</v>
      </c>
      <c r="H15" s="57">
        <v>1</v>
      </c>
      <c r="I15" s="152">
        <v>16</v>
      </c>
      <c r="J15" s="152">
        <v>16</v>
      </c>
      <c r="K15" s="153"/>
      <c r="L15" s="153"/>
      <c r="M15" s="152"/>
      <c r="N15" s="153"/>
      <c r="O15" s="152"/>
      <c r="P15" s="154">
        <v>1</v>
      </c>
      <c r="Q15" s="155" t="s">
        <v>24</v>
      </c>
    </row>
    <row r="16" ht="23" spans="1:17">
      <c r="A16" s="43"/>
      <c r="B16" s="44"/>
      <c r="C16" s="45"/>
      <c r="D16" s="46" t="s">
        <v>51</v>
      </c>
      <c r="E16" s="54" t="s">
        <v>52</v>
      </c>
      <c r="F16" s="55" t="s">
        <v>53</v>
      </c>
      <c r="G16" s="56" t="s">
        <v>23</v>
      </c>
      <c r="H16" s="57">
        <v>1</v>
      </c>
      <c r="I16" s="152">
        <v>16</v>
      </c>
      <c r="J16" s="152">
        <v>16</v>
      </c>
      <c r="K16" s="153"/>
      <c r="L16" s="153"/>
      <c r="M16" s="152"/>
      <c r="N16" s="153"/>
      <c r="O16" s="152"/>
      <c r="P16" s="154">
        <v>1</v>
      </c>
      <c r="Q16" s="155" t="s">
        <v>24</v>
      </c>
    </row>
    <row r="17" ht="23" spans="1:17">
      <c r="A17" s="43"/>
      <c r="B17" s="44"/>
      <c r="C17" s="45"/>
      <c r="D17" s="46" t="s">
        <v>54</v>
      </c>
      <c r="E17" s="54" t="s">
        <v>55</v>
      </c>
      <c r="F17" s="55" t="s">
        <v>56</v>
      </c>
      <c r="G17" s="56" t="s">
        <v>23</v>
      </c>
      <c r="H17" s="57">
        <v>2</v>
      </c>
      <c r="I17" s="152">
        <v>32</v>
      </c>
      <c r="J17" s="152">
        <v>32</v>
      </c>
      <c r="K17" s="153"/>
      <c r="L17" s="153"/>
      <c r="M17" s="152"/>
      <c r="N17" s="153"/>
      <c r="O17" s="153"/>
      <c r="P17" s="152">
        <v>1</v>
      </c>
      <c r="Q17" s="155" t="s">
        <v>24</v>
      </c>
    </row>
    <row r="18" ht="15" spans="1:17">
      <c r="A18" s="43"/>
      <c r="B18" s="44"/>
      <c r="C18" s="45"/>
      <c r="D18" s="58" t="s">
        <v>57</v>
      </c>
      <c r="E18" s="58"/>
      <c r="F18" s="59"/>
      <c r="G18" s="60"/>
      <c r="H18" s="57">
        <v>19</v>
      </c>
      <c r="I18" s="155" t="s">
        <v>58</v>
      </c>
      <c r="J18" s="155">
        <v>256</v>
      </c>
      <c r="K18" s="151"/>
      <c r="L18" s="151"/>
      <c r="M18" s="145">
        <f>SUM(M11:M17)</f>
        <v>48</v>
      </c>
      <c r="N18" s="151"/>
      <c r="O18" s="151"/>
      <c r="P18" s="151"/>
      <c r="Q18" s="181"/>
    </row>
    <row r="19" ht="15" spans="1:17">
      <c r="A19" s="43"/>
      <c r="B19" s="61"/>
      <c r="C19" s="62"/>
      <c r="D19" s="63" t="s">
        <v>59</v>
      </c>
      <c r="E19" s="64"/>
      <c r="F19" s="64"/>
      <c r="G19" s="65"/>
      <c r="H19" s="65"/>
      <c r="I19" s="65"/>
      <c r="J19" s="65"/>
      <c r="K19" s="65"/>
      <c r="L19" s="65"/>
      <c r="M19" s="65"/>
      <c r="N19" s="65"/>
      <c r="O19" s="65"/>
      <c r="P19" s="65"/>
      <c r="Q19" s="182"/>
    </row>
    <row r="20" ht="15" spans="1:17">
      <c r="A20" s="43"/>
      <c r="B20" s="66" t="s">
        <v>60</v>
      </c>
      <c r="C20" s="67"/>
      <c r="D20" s="68" t="s">
        <v>61</v>
      </c>
      <c r="E20" s="69" t="s">
        <v>62</v>
      </c>
      <c r="F20" s="70" t="s">
        <v>63</v>
      </c>
      <c r="G20" s="50" t="s">
        <v>64</v>
      </c>
      <c r="H20" s="49">
        <v>3.5</v>
      </c>
      <c r="I20" s="148">
        <v>56</v>
      </c>
      <c r="J20" s="148">
        <v>56</v>
      </c>
      <c r="K20" s="156"/>
      <c r="L20" s="156"/>
      <c r="M20" s="156"/>
      <c r="N20" s="156"/>
      <c r="O20" s="156"/>
      <c r="P20" s="148">
        <v>1</v>
      </c>
      <c r="Q20" s="180" t="s">
        <v>65</v>
      </c>
    </row>
    <row r="21" ht="15" spans="1:17">
      <c r="A21" s="43"/>
      <c r="B21" s="44"/>
      <c r="C21" s="45"/>
      <c r="D21" s="68" t="s">
        <v>66</v>
      </c>
      <c r="E21" s="69" t="s">
        <v>67</v>
      </c>
      <c r="F21" s="70" t="s">
        <v>68</v>
      </c>
      <c r="G21" s="50" t="s">
        <v>64</v>
      </c>
      <c r="H21" s="49">
        <v>3.5</v>
      </c>
      <c r="I21" s="148">
        <v>56</v>
      </c>
      <c r="J21" s="148">
        <v>56</v>
      </c>
      <c r="K21" s="156"/>
      <c r="L21" s="156"/>
      <c r="M21" s="156"/>
      <c r="N21" s="156"/>
      <c r="O21" s="156"/>
      <c r="P21" s="148">
        <v>1</v>
      </c>
      <c r="Q21" s="180" t="s">
        <v>65</v>
      </c>
    </row>
    <row r="22" ht="15" spans="1:17">
      <c r="A22" s="43"/>
      <c r="B22" s="44"/>
      <c r="C22" s="45"/>
      <c r="D22" s="68" t="s">
        <v>69</v>
      </c>
      <c r="E22" s="69" t="s">
        <v>70</v>
      </c>
      <c r="F22" s="69" t="s">
        <v>71</v>
      </c>
      <c r="G22" s="50" t="s">
        <v>64</v>
      </c>
      <c r="H22" s="49">
        <v>3.5</v>
      </c>
      <c r="I22" s="148">
        <v>56</v>
      </c>
      <c r="J22" s="148">
        <v>56</v>
      </c>
      <c r="K22" s="156"/>
      <c r="L22" s="156"/>
      <c r="M22" s="156"/>
      <c r="N22" s="156"/>
      <c r="O22" s="156"/>
      <c r="P22" s="148">
        <v>2</v>
      </c>
      <c r="Q22" s="180" t="s">
        <v>65</v>
      </c>
    </row>
    <row r="23" ht="15" spans="1:17">
      <c r="A23" s="43"/>
      <c r="B23" s="44"/>
      <c r="C23" s="45"/>
      <c r="D23" s="68" t="s">
        <v>72</v>
      </c>
      <c r="E23" s="69" t="s">
        <v>73</v>
      </c>
      <c r="F23" s="69" t="s">
        <v>74</v>
      </c>
      <c r="G23" s="50" t="s">
        <v>64</v>
      </c>
      <c r="H23" s="49">
        <v>3.5</v>
      </c>
      <c r="I23" s="148">
        <v>56</v>
      </c>
      <c r="J23" s="148">
        <v>56</v>
      </c>
      <c r="K23" s="156"/>
      <c r="L23" s="156"/>
      <c r="M23" s="156"/>
      <c r="N23" s="156"/>
      <c r="O23" s="156"/>
      <c r="P23" s="148">
        <v>2</v>
      </c>
      <c r="Q23" s="180" t="s">
        <v>65</v>
      </c>
    </row>
    <row r="24" ht="15" spans="1:17">
      <c r="A24" s="43"/>
      <c r="B24" s="44"/>
      <c r="C24" s="45"/>
      <c r="D24" s="68" t="s">
        <v>75</v>
      </c>
      <c r="E24" s="69" t="s">
        <v>76</v>
      </c>
      <c r="F24" s="69" t="s">
        <v>77</v>
      </c>
      <c r="G24" s="50" t="s">
        <v>64</v>
      </c>
      <c r="H24" s="49">
        <v>3.5</v>
      </c>
      <c r="I24" s="148">
        <v>56</v>
      </c>
      <c r="J24" s="148">
        <v>56</v>
      </c>
      <c r="K24" s="156"/>
      <c r="L24" s="156"/>
      <c r="M24" s="156"/>
      <c r="N24" s="156"/>
      <c r="O24" s="156"/>
      <c r="P24" s="148">
        <v>3</v>
      </c>
      <c r="Q24" s="180" t="s">
        <v>65</v>
      </c>
    </row>
    <row r="25" ht="23" spans="1:17">
      <c r="A25" s="43"/>
      <c r="B25" s="44"/>
      <c r="C25" s="45"/>
      <c r="D25" s="68" t="s">
        <v>78</v>
      </c>
      <c r="E25" s="69" t="s">
        <v>79</v>
      </c>
      <c r="F25" s="69" t="s">
        <v>80</v>
      </c>
      <c r="G25" s="50" t="s">
        <v>64</v>
      </c>
      <c r="H25" s="49">
        <v>3.5</v>
      </c>
      <c r="I25" s="148">
        <v>56</v>
      </c>
      <c r="J25" s="148">
        <v>56</v>
      </c>
      <c r="K25" s="156"/>
      <c r="L25" s="156"/>
      <c r="M25" s="156"/>
      <c r="N25" s="156"/>
      <c r="O25" s="156"/>
      <c r="P25" s="148">
        <v>3</v>
      </c>
      <c r="Q25" s="180" t="s">
        <v>65</v>
      </c>
    </row>
    <row r="26" ht="15" spans="1:17">
      <c r="A26" s="43"/>
      <c r="B26" s="44"/>
      <c r="C26" s="45"/>
      <c r="D26" s="68" t="s">
        <v>81</v>
      </c>
      <c r="E26" s="69" t="s">
        <v>82</v>
      </c>
      <c r="F26" s="69" t="s">
        <v>83</v>
      </c>
      <c r="G26" s="50" t="s">
        <v>64</v>
      </c>
      <c r="H26" s="49">
        <v>3.5</v>
      </c>
      <c r="I26" s="148">
        <v>56</v>
      </c>
      <c r="J26" s="148">
        <v>56</v>
      </c>
      <c r="K26" s="156"/>
      <c r="L26" s="156"/>
      <c r="M26" s="156"/>
      <c r="N26" s="156"/>
      <c r="O26" s="156"/>
      <c r="P26" s="148">
        <v>4</v>
      </c>
      <c r="Q26" s="180" t="s">
        <v>65</v>
      </c>
    </row>
    <row r="27" ht="23" spans="1:17">
      <c r="A27" s="43"/>
      <c r="B27" s="44"/>
      <c r="C27" s="45"/>
      <c r="D27" s="68" t="s">
        <v>84</v>
      </c>
      <c r="E27" s="69" t="s">
        <v>85</v>
      </c>
      <c r="F27" s="69" t="s">
        <v>86</v>
      </c>
      <c r="G27" s="50" t="s">
        <v>64</v>
      </c>
      <c r="H27" s="49">
        <v>3.5</v>
      </c>
      <c r="I27" s="148">
        <v>56</v>
      </c>
      <c r="J27" s="148">
        <v>56</v>
      </c>
      <c r="K27" s="156"/>
      <c r="L27" s="156"/>
      <c r="M27" s="156"/>
      <c r="N27" s="156"/>
      <c r="O27" s="156"/>
      <c r="P27" s="148">
        <v>4</v>
      </c>
      <c r="Q27" s="180" t="s">
        <v>65</v>
      </c>
    </row>
    <row r="28" ht="15" spans="1:17">
      <c r="A28" s="43"/>
      <c r="B28" s="44"/>
      <c r="C28" s="45"/>
      <c r="D28" s="71" t="s">
        <v>57</v>
      </c>
      <c r="E28" s="72"/>
      <c r="F28" s="72"/>
      <c r="G28" s="73"/>
      <c r="H28" s="49">
        <f>SUM(H20:H27)</f>
        <v>28</v>
      </c>
      <c r="I28" s="148">
        <f>SUM(I20:I27)</f>
        <v>448</v>
      </c>
      <c r="J28" s="148">
        <f>SUM(J20:J27)</f>
        <v>448</v>
      </c>
      <c r="K28" s="156"/>
      <c r="L28" s="156"/>
      <c r="M28" s="156"/>
      <c r="N28" s="156"/>
      <c r="O28" s="156"/>
      <c r="P28" s="49"/>
      <c r="Q28" s="183"/>
    </row>
    <row r="29" ht="30" customHeight="1" spans="1:17">
      <c r="A29" s="43"/>
      <c r="B29" s="74"/>
      <c r="C29" s="75"/>
      <c r="D29" s="76" t="s">
        <v>87</v>
      </c>
      <c r="E29" s="77"/>
      <c r="F29" s="77"/>
      <c r="G29" s="77"/>
      <c r="H29" s="77"/>
      <c r="I29" s="77"/>
      <c r="J29" s="77"/>
      <c r="K29" s="77"/>
      <c r="L29" s="77"/>
      <c r="M29" s="77"/>
      <c r="N29" s="77"/>
      <c r="O29" s="77"/>
      <c r="P29" s="77"/>
      <c r="Q29" s="184"/>
    </row>
    <row r="30" ht="15" spans="1:17">
      <c r="A30" s="43"/>
      <c r="B30" s="78" t="s">
        <v>88</v>
      </c>
      <c r="C30" s="79"/>
      <c r="D30" s="50" t="s">
        <v>89</v>
      </c>
      <c r="E30" s="80" t="s">
        <v>90</v>
      </c>
      <c r="F30" s="69" t="s">
        <v>91</v>
      </c>
      <c r="G30" s="48" t="s">
        <v>23</v>
      </c>
      <c r="H30" s="49">
        <v>4.5</v>
      </c>
      <c r="I30" s="148">
        <v>72</v>
      </c>
      <c r="J30" s="148">
        <v>72</v>
      </c>
      <c r="K30" s="49"/>
      <c r="L30" s="49"/>
      <c r="M30" s="49"/>
      <c r="N30" s="151"/>
      <c r="O30" s="151"/>
      <c r="P30" s="148">
        <v>1</v>
      </c>
      <c r="Q30" s="328" t="s">
        <v>92</v>
      </c>
    </row>
    <row r="31" ht="15" spans="1:17">
      <c r="A31" s="43"/>
      <c r="B31" s="79"/>
      <c r="C31" s="79"/>
      <c r="D31" s="50" t="s">
        <v>93</v>
      </c>
      <c r="E31" s="80" t="s">
        <v>94</v>
      </c>
      <c r="F31" s="69" t="s">
        <v>95</v>
      </c>
      <c r="G31" s="48" t="s">
        <v>23</v>
      </c>
      <c r="H31" s="49">
        <v>4.5</v>
      </c>
      <c r="I31" s="148">
        <v>72</v>
      </c>
      <c r="J31" s="148">
        <v>72</v>
      </c>
      <c r="K31" s="49"/>
      <c r="L31" s="49"/>
      <c r="M31" s="49"/>
      <c r="N31" s="151"/>
      <c r="O31" s="151"/>
      <c r="P31" s="148">
        <v>1</v>
      </c>
      <c r="Q31" s="328" t="s">
        <v>92</v>
      </c>
    </row>
    <row r="32" spans="1:17">
      <c r="A32" s="43"/>
      <c r="B32" s="79"/>
      <c r="C32" s="79"/>
      <c r="D32" s="81" t="s">
        <v>96</v>
      </c>
      <c r="E32" s="82" t="s">
        <v>97</v>
      </c>
      <c r="F32" s="83" t="s">
        <v>98</v>
      </c>
      <c r="G32" s="81" t="s">
        <v>64</v>
      </c>
      <c r="H32" s="84">
        <v>1</v>
      </c>
      <c r="I32" s="157">
        <v>32</v>
      </c>
      <c r="J32" s="158"/>
      <c r="K32" s="157">
        <v>32</v>
      </c>
      <c r="L32" s="158"/>
      <c r="M32" s="158"/>
      <c r="N32" s="159"/>
      <c r="O32" s="159"/>
      <c r="P32" s="158">
        <v>1</v>
      </c>
      <c r="Q32" s="185" t="s">
        <v>92</v>
      </c>
    </row>
    <row r="33" spans="1:17">
      <c r="A33" s="43"/>
      <c r="B33" s="79"/>
      <c r="C33" s="79"/>
      <c r="D33" s="81" t="s">
        <v>99</v>
      </c>
      <c r="E33" s="82" t="s">
        <v>100</v>
      </c>
      <c r="F33" s="85" t="s">
        <v>101</v>
      </c>
      <c r="G33" s="81" t="s">
        <v>64</v>
      </c>
      <c r="H33" s="84">
        <v>1</v>
      </c>
      <c r="I33" s="157">
        <v>32</v>
      </c>
      <c r="J33" s="158"/>
      <c r="K33" s="157">
        <v>32</v>
      </c>
      <c r="L33" s="158"/>
      <c r="M33" s="158"/>
      <c r="N33" s="159"/>
      <c r="O33" s="159"/>
      <c r="P33" s="158">
        <v>2</v>
      </c>
      <c r="Q33" s="185" t="s">
        <v>92</v>
      </c>
    </row>
    <row r="34" ht="15" spans="1:17">
      <c r="A34" s="43"/>
      <c r="B34" s="79"/>
      <c r="C34" s="79"/>
      <c r="D34" s="50" t="s">
        <v>102</v>
      </c>
      <c r="E34" s="80" t="s">
        <v>103</v>
      </c>
      <c r="F34" s="69" t="s">
        <v>104</v>
      </c>
      <c r="G34" s="48" t="s">
        <v>23</v>
      </c>
      <c r="H34" s="49">
        <v>4</v>
      </c>
      <c r="I34" s="148">
        <v>64</v>
      </c>
      <c r="J34" s="148">
        <v>64</v>
      </c>
      <c r="K34" s="49"/>
      <c r="L34" s="49"/>
      <c r="M34" s="49"/>
      <c r="N34" s="151"/>
      <c r="O34" s="151"/>
      <c r="P34" s="148">
        <v>2</v>
      </c>
      <c r="Q34" s="180">
        <v>11</v>
      </c>
    </row>
    <row r="35" ht="15" spans="1:17">
      <c r="A35" s="43"/>
      <c r="B35" s="79"/>
      <c r="C35" s="79"/>
      <c r="D35" s="68" t="s">
        <v>105</v>
      </c>
      <c r="E35" s="80" t="s">
        <v>106</v>
      </c>
      <c r="F35" s="69" t="s">
        <v>107</v>
      </c>
      <c r="G35" s="48" t="s">
        <v>23</v>
      </c>
      <c r="H35" s="49">
        <v>2</v>
      </c>
      <c r="I35" s="148">
        <v>32</v>
      </c>
      <c r="J35" s="148">
        <v>32</v>
      </c>
      <c r="K35" s="49"/>
      <c r="L35" s="49"/>
      <c r="M35" s="49"/>
      <c r="N35" s="151"/>
      <c r="O35" s="151"/>
      <c r="P35" s="148">
        <v>2</v>
      </c>
      <c r="Q35" s="180" t="s">
        <v>92</v>
      </c>
    </row>
    <row r="36" ht="15" spans="1:17">
      <c r="A36" s="43"/>
      <c r="B36" s="79"/>
      <c r="C36" s="79"/>
      <c r="D36" s="68" t="s">
        <v>108</v>
      </c>
      <c r="E36" s="80" t="s">
        <v>109</v>
      </c>
      <c r="F36" s="69" t="s">
        <v>110</v>
      </c>
      <c r="G36" s="48" t="s">
        <v>23</v>
      </c>
      <c r="H36" s="49">
        <v>3</v>
      </c>
      <c r="I36" s="148">
        <v>48</v>
      </c>
      <c r="J36" s="148">
        <v>48</v>
      </c>
      <c r="K36" s="49"/>
      <c r="L36" s="49"/>
      <c r="M36" s="49"/>
      <c r="N36" s="151"/>
      <c r="O36" s="151"/>
      <c r="P36" s="148">
        <v>2</v>
      </c>
      <c r="Q36" s="180" t="s">
        <v>92</v>
      </c>
    </row>
    <row r="37" ht="15" spans="1:17">
      <c r="A37" s="43"/>
      <c r="B37" s="79"/>
      <c r="C37" s="79"/>
      <c r="D37" s="68" t="s">
        <v>111</v>
      </c>
      <c r="E37" s="80" t="s">
        <v>112</v>
      </c>
      <c r="F37" s="69" t="s">
        <v>113</v>
      </c>
      <c r="G37" s="48" t="s">
        <v>23</v>
      </c>
      <c r="H37" s="49">
        <v>4</v>
      </c>
      <c r="I37" s="148">
        <v>64</v>
      </c>
      <c r="J37" s="148">
        <v>64</v>
      </c>
      <c r="K37" s="49"/>
      <c r="L37" s="49"/>
      <c r="M37" s="49"/>
      <c r="N37" s="151"/>
      <c r="O37" s="151"/>
      <c r="P37" s="148" t="s">
        <v>114</v>
      </c>
      <c r="Q37" s="180" t="s">
        <v>92</v>
      </c>
    </row>
    <row r="38" ht="15" spans="1:17">
      <c r="A38" s="43"/>
      <c r="B38" s="79"/>
      <c r="C38" s="79"/>
      <c r="D38" s="68" t="s">
        <v>115</v>
      </c>
      <c r="E38" s="80" t="s">
        <v>116</v>
      </c>
      <c r="F38" s="69" t="s">
        <v>117</v>
      </c>
      <c r="G38" s="48" t="s">
        <v>23</v>
      </c>
      <c r="H38" s="49">
        <v>1</v>
      </c>
      <c r="I38" s="148">
        <v>32</v>
      </c>
      <c r="J38" s="148"/>
      <c r="K38" s="148">
        <v>32</v>
      </c>
      <c r="L38" s="49"/>
      <c r="M38" s="49"/>
      <c r="N38" s="151"/>
      <c r="O38" s="151"/>
      <c r="P38" s="148">
        <v>3</v>
      </c>
      <c r="Q38" s="180" t="s">
        <v>92</v>
      </c>
    </row>
    <row r="39" ht="15" spans="1:17">
      <c r="A39" s="43"/>
      <c r="B39" s="79"/>
      <c r="C39" s="79"/>
      <c r="D39" s="68" t="s">
        <v>118</v>
      </c>
      <c r="E39" s="80" t="s">
        <v>119</v>
      </c>
      <c r="F39" s="69" t="s">
        <v>120</v>
      </c>
      <c r="G39" s="48" t="s">
        <v>23</v>
      </c>
      <c r="H39" s="49">
        <v>2.5</v>
      </c>
      <c r="I39" s="148">
        <v>40</v>
      </c>
      <c r="J39" s="148">
        <v>40</v>
      </c>
      <c r="K39" s="148"/>
      <c r="L39" s="49"/>
      <c r="M39" s="49"/>
      <c r="N39" s="151"/>
      <c r="O39" s="151"/>
      <c r="P39" s="148">
        <v>3</v>
      </c>
      <c r="Q39" s="180" t="s">
        <v>92</v>
      </c>
    </row>
    <row r="40" ht="15" spans="1:17">
      <c r="A40" s="43"/>
      <c r="B40" s="79"/>
      <c r="C40" s="79"/>
      <c r="D40" s="68" t="s">
        <v>121</v>
      </c>
      <c r="E40" s="80" t="s">
        <v>122</v>
      </c>
      <c r="F40" s="69" t="s">
        <v>123</v>
      </c>
      <c r="G40" s="48" t="s">
        <v>23</v>
      </c>
      <c r="H40" s="49">
        <v>4</v>
      </c>
      <c r="I40" s="148">
        <v>64</v>
      </c>
      <c r="J40" s="148">
        <v>64</v>
      </c>
      <c r="K40" s="148"/>
      <c r="L40" s="49"/>
      <c r="M40" s="49"/>
      <c r="N40" s="151"/>
      <c r="O40" s="151"/>
      <c r="P40" s="148" t="s">
        <v>124</v>
      </c>
      <c r="Q40" s="180" t="s">
        <v>92</v>
      </c>
    </row>
    <row r="41" ht="15" spans="1:17">
      <c r="A41" s="43"/>
      <c r="B41" s="79"/>
      <c r="C41" s="79"/>
      <c r="D41" s="68" t="s">
        <v>125</v>
      </c>
      <c r="E41" s="80" t="s">
        <v>126</v>
      </c>
      <c r="F41" s="69" t="s">
        <v>127</v>
      </c>
      <c r="G41" s="48" t="s">
        <v>23</v>
      </c>
      <c r="H41" s="49">
        <v>1.5</v>
      </c>
      <c r="I41" s="148">
        <v>48</v>
      </c>
      <c r="J41" s="148"/>
      <c r="K41" s="148">
        <v>48</v>
      </c>
      <c r="L41" s="49"/>
      <c r="M41" s="49"/>
      <c r="N41" s="151"/>
      <c r="O41" s="151"/>
      <c r="P41" s="148" t="s">
        <v>124</v>
      </c>
      <c r="Q41" s="180" t="s">
        <v>92</v>
      </c>
    </row>
    <row r="42" ht="15" spans="1:17">
      <c r="A42" s="43"/>
      <c r="B42" s="79"/>
      <c r="C42" s="79"/>
      <c r="D42" s="50" t="s">
        <v>128</v>
      </c>
      <c r="E42" s="80" t="s">
        <v>129</v>
      </c>
      <c r="F42" s="69" t="s">
        <v>130</v>
      </c>
      <c r="G42" s="48" t="s">
        <v>23</v>
      </c>
      <c r="H42" s="49">
        <v>2.5</v>
      </c>
      <c r="I42" s="148">
        <v>40</v>
      </c>
      <c r="J42" s="148">
        <v>40</v>
      </c>
      <c r="K42" s="148"/>
      <c r="L42" s="49"/>
      <c r="M42" s="49"/>
      <c r="N42" s="151"/>
      <c r="O42" s="151"/>
      <c r="P42" s="148">
        <v>3</v>
      </c>
      <c r="Q42" s="328" t="s">
        <v>92</v>
      </c>
    </row>
    <row r="43" ht="15" spans="1:17">
      <c r="A43" s="43"/>
      <c r="B43" s="79"/>
      <c r="C43" s="79"/>
      <c r="D43" s="50" t="s">
        <v>131</v>
      </c>
      <c r="E43" s="80" t="s">
        <v>132</v>
      </c>
      <c r="F43" s="69" t="s">
        <v>133</v>
      </c>
      <c r="G43" s="48" t="s">
        <v>23</v>
      </c>
      <c r="H43" s="49">
        <v>1.5</v>
      </c>
      <c r="I43" s="148">
        <v>48</v>
      </c>
      <c r="J43" s="148"/>
      <c r="K43" s="148">
        <v>48</v>
      </c>
      <c r="L43" s="49"/>
      <c r="M43" s="49"/>
      <c r="N43" s="151"/>
      <c r="O43" s="151"/>
      <c r="P43" s="148" t="s">
        <v>134</v>
      </c>
      <c r="Q43" s="180" t="s">
        <v>92</v>
      </c>
    </row>
    <row r="44" ht="15" spans="1:17">
      <c r="A44" s="43"/>
      <c r="B44" s="79"/>
      <c r="C44" s="79"/>
      <c r="D44" s="71" t="s">
        <v>57</v>
      </c>
      <c r="E44" s="72"/>
      <c r="F44" s="72"/>
      <c r="G44" s="86"/>
      <c r="H44" s="49">
        <f>SUM(H30:H43)</f>
        <v>37</v>
      </c>
      <c r="I44" s="148">
        <f>SUM(I30:I43)</f>
        <v>688</v>
      </c>
      <c r="J44" s="148">
        <f>SUM(J30:J43)</f>
        <v>496</v>
      </c>
      <c r="K44" s="148">
        <f>SUM(K30:K43)</f>
        <v>192</v>
      </c>
      <c r="L44" s="151"/>
      <c r="M44" s="151"/>
      <c r="N44" s="151"/>
      <c r="O44" s="151"/>
      <c r="P44" s="151"/>
      <c r="Q44" s="186"/>
    </row>
    <row r="45" ht="23" spans="1:17">
      <c r="A45" s="43"/>
      <c r="B45" s="66" t="s">
        <v>135</v>
      </c>
      <c r="C45" s="67"/>
      <c r="D45" s="68" t="s">
        <v>136</v>
      </c>
      <c r="E45" s="47" t="s">
        <v>137</v>
      </c>
      <c r="F45" s="69" t="s">
        <v>138</v>
      </c>
      <c r="G45" s="48" t="s">
        <v>23</v>
      </c>
      <c r="H45" s="49">
        <v>2</v>
      </c>
      <c r="I45" s="160">
        <v>32</v>
      </c>
      <c r="J45" s="145">
        <v>18</v>
      </c>
      <c r="K45" s="49"/>
      <c r="L45" s="145">
        <v>14</v>
      </c>
      <c r="M45" s="49"/>
      <c r="N45" s="151"/>
      <c r="O45" s="151"/>
      <c r="P45" s="145">
        <v>1</v>
      </c>
      <c r="Q45" s="186">
        <v>10</v>
      </c>
    </row>
    <row r="46" ht="23" spans="1:17">
      <c r="A46" s="43"/>
      <c r="B46" s="44"/>
      <c r="C46" s="45"/>
      <c r="D46" s="87" t="s">
        <v>139</v>
      </c>
      <c r="E46" s="88" t="s">
        <v>140</v>
      </c>
      <c r="F46" s="89" t="s">
        <v>141</v>
      </c>
      <c r="G46" s="90" t="s">
        <v>23</v>
      </c>
      <c r="H46" s="91">
        <v>2</v>
      </c>
      <c r="I46" s="160">
        <v>32</v>
      </c>
      <c r="J46" s="145">
        <v>20</v>
      </c>
      <c r="K46" s="91"/>
      <c r="L46" s="145">
        <v>12</v>
      </c>
      <c r="M46" s="91"/>
      <c r="N46" s="91"/>
      <c r="O46" s="91"/>
      <c r="P46" s="160">
        <v>1</v>
      </c>
      <c r="Q46" s="330" t="s">
        <v>142</v>
      </c>
    </row>
    <row r="47" ht="15" spans="1:17">
      <c r="A47" s="43"/>
      <c r="B47" s="44"/>
      <c r="C47" s="45"/>
      <c r="D47" s="68" t="s">
        <v>143</v>
      </c>
      <c r="E47" s="92" t="s">
        <v>144</v>
      </c>
      <c r="F47" s="69" t="s">
        <v>145</v>
      </c>
      <c r="G47" s="93" t="s">
        <v>23</v>
      </c>
      <c r="H47" s="49">
        <v>3</v>
      </c>
      <c r="I47" s="160">
        <v>48</v>
      </c>
      <c r="J47" s="145">
        <v>26</v>
      </c>
      <c r="K47" s="151"/>
      <c r="L47" s="145">
        <v>22</v>
      </c>
      <c r="M47" s="49"/>
      <c r="N47" s="151"/>
      <c r="O47" s="151"/>
      <c r="P47" s="145">
        <v>2</v>
      </c>
      <c r="Q47" s="186">
        <v>10</v>
      </c>
    </row>
    <row r="48" ht="15" spans="1:17">
      <c r="A48" s="43"/>
      <c r="B48" s="44"/>
      <c r="C48" s="45"/>
      <c r="D48" s="94" t="s">
        <v>57</v>
      </c>
      <c r="E48" s="95"/>
      <c r="F48" s="95"/>
      <c r="G48" s="96"/>
      <c r="H48" s="49">
        <f>SUM(H46:H47)</f>
        <v>5</v>
      </c>
      <c r="I48" s="160">
        <v>80</v>
      </c>
      <c r="J48" s="160">
        <f>SUM(J45:J47)</f>
        <v>64</v>
      </c>
      <c r="K48" s="161"/>
      <c r="L48" s="160">
        <f>SUM(L45:L47)</f>
        <v>48</v>
      </c>
      <c r="M48" s="161"/>
      <c r="N48" s="161"/>
      <c r="O48" s="161"/>
      <c r="P48" s="161"/>
      <c r="Q48" s="188"/>
    </row>
    <row r="49" ht="28.5" customHeight="1" spans="1:17">
      <c r="A49" s="43"/>
      <c r="B49" s="44"/>
      <c r="C49" s="45"/>
      <c r="D49" s="94" t="s">
        <v>146</v>
      </c>
      <c r="E49" s="95"/>
      <c r="F49" s="95"/>
      <c r="G49" s="95"/>
      <c r="H49" s="95"/>
      <c r="I49" s="95"/>
      <c r="J49" s="95"/>
      <c r="K49" s="95"/>
      <c r="L49" s="95"/>
      <c r="M49" s="95"/>
      <c r="N49" s="95"/>
      <c r="O49" s="95"/>
      <c r="P49" s="95"/>
      <c r="Q49" s="189"/>
    </row>
    <row r="50" s="12" customFormat="1" ht="15" spans="1:17">
      <c r="A50" s="43"/>
      <c r="B50" s="66" t="s">
        <v>147</v>
      </c>
      <c r="C50" s="67"/>
      <c r="D50" s="97" t="s">
        <v>148</v>
      </c>
      <c r="E50" s="98" t="s">
        <v>149</v>
      </c>
      <c r="F50" s="99" t="s">
        <v>150</v>
      </c>
      <c r="G50" s="100" t="s">
        <v>23</v>
      </c>
      <c r="H50" s="101">
        <v>2</v>
      </c>
      <c r="I50" s="148">
        <v>32</v>
      </c>
      <c r="J50" s="148">
        <v>16</v>
      </c>
      <c r="K50" s="101"/>
      <c r="L50" s="101"/>
      <c r="M50" s="148">
        <v>16</v>
      </c>
      <c r="N50" s="101"/>
      <c r="O50" s="101"/>
      <c r="P50" s="162">
        <v>1</v>
      </c>
      <c r="Q50" s="331" t="s">
        <v>151</v>
      </c>
    </row>
    <row r="51" s="12" customFormat="1" ht="15" spans="1:17">
      <c r="A51" s="43"/>
      <c r="B51" s="44"/>
      <c r="C51" s="45"/>
      <c r="D51" s="97" t="s">
        <v>152</v>
      </c>
      <c r="E51" s="102" t="s">
        <v>153</v>
      </c>
      <c r="F51" s="99" t="s">
        <v>154</v>
      </c>
      <c r="G51" s="103" t="s">
        <v>23</v>
      </c>
      <c r="H51" s="101">
        <v>2</v>
      </c>
      <c r="I51" s="49" t="s">
        <v>155</v>
      </c>
      <c r="J51" s="148"/>
      <c r="K51" s="101"/>
      <c r="L51" s="101"/>
      <c r="M51" s="101" t="s">
        <v>155</v>
      </c>
      <c r="N51" s="101"/>
      <c r="O51" s="101"/>
      <c r="P51" s="162">
        <v>1</v>
      </c>
      <c r="Q51" s="331" t="s">
        <v>151</v>
      </c>
    </row>
    <row r="52" ht="15" spans="1:17">
      <c r="A52" s="43"/>
      <c r="B52" s="44"/>
      <c r="C52" s="45"/>
      <c r="D52" s="104" t="s">
        <v>156</v>
      </c>
      <c r="E52" s="53" t="s">
        <v>157</v>
      </c>
      <c r="F52" s="47" t="s">
        <v>158</v>
      </c>
      <c r="G52" s="48" t="s">
        <v>23</v>
      </c>
      <c r="H52" s="49">
        <v>1</v>
      </c>
      <c r="I52" s="148">
        <v>36</v>
      </c>
      <c r="J52" s="148">
        <v>28</v>
      </c>
      <c r="K52" s="49"/>
      <c r="L52" s="49"/>
      <c r="M52" s="148">
        <v>8</v>
      </c>
      <c r="N52" s="49"/>
      <c r="O52" s="49"/>
      <c r="P52" s="148">
        <v>1</v>
      </c>
      <c r="Q52" s="328" t="s">
        <v>159</v>
      </c>
    </row>
    <row r="53" ht="15" spans="1:17">
      <c r="A53" s="43"/>
      <c r="B53" s="44"/>
      <c r="C53" s="45"/>
      <c r="D53" s="104" t="s">
        <v>160</v>
      </c>
      <c r="E53" s="53" t="s">
        <v>161</v>
      </c>
      <c r="F53" s="47" t="s">
        <v>162</v>
      </c>
      <c r="G53" s="48" t="s">
        <v>23</v>
      </c>
      <c r="H53" s="49">
        <v>1</v>
      </c>
      <c r="I53" s="148">
        <v>36</v>
      </c>
      <c r="J53" s="148">
        <v>28</v>
      </c>
      <c r="K53" s="49"/>
      <c r="L53" s="49"/>
      <c r="M53" s="148">
        <v>8</v>
      </c>
      <c r="N53" s="49"/>
      <c r="O53" s="49"/>
      <c r="P53" s="148">
        <v>2</v>
      </c>
      <c r="Q53" s="328" t="s">
        <v>159</v>
      </c>
    </row>
    <row r="54" ht="15" spans="1:17">
      <c r="A54" s="43"/>
      <c r="B54" s="44"/>
      <c r="C54" s="45"/>
      <c r="D54" s="104" t="s">
        <v>163</v>
      </c>
      <c r="E54" s="53" t="s">
        <v>164</v>
      </c>
      <c r="F54" s="47" t="s">
        <v>165</v>
      </c>
      <c r="G54" s="48" t="s">
        <v>23</v>
      </c>
      <c r="H54" s="49">
        <v>1</v>
      </c>
      <c r="I54" s="148">
        <v>36</v>
      </c>
      <c r="J54" s="148">
        <v>28</v>
      </c>
      <c r="K54" s="49"/>
      <c r="L54" s="49"/>
      <c r="M54" s="148">
        <v>8</v>
      </c>
      <c r="N54" s="49"/>
      <c r="O54" s="49"/>
      <c r="P54" s="148">
        <v>3</v>
      </c>
      <c r="Q54" s="328" t="s">
        <v>159</v>
      </c>
    </row>
    <row r="55" ht="15" spans="1:17">
      <c r="A55" s="43"/>
      <c r="B55" s="44"/>
      <c r="C55" s="45"/>
      <c r="D55" s="104" t="s">
        <v>166</v>
      </c>
      <c r="E55" s="53" t="s">
        <v>167</v>
      </c>
      <c r="F55" s="47" t="s">
        <v>168</v>
      </c>
      <c r="G55" s="48" t="s">
        <v>23</v>
      </c>
      <c r="H55" s="49">
        <v>1</v>
      </c>
      <c r="I55" s="148">
        <v>36</v>
      </c>
      <c r="J55" s="163">
        <v>28</v>
      </c>
      <c r="K55" s="49"/>
      <c r="L55" s="49"/>
      <c r="M55" s="148">
        <v>8</v>
      </c>
      <c r="N55" s="49"/>
      <c r="O55" s="49"/>
      <c r="P55" s="148">
        <v>4</v>
      </c>
      <c r="Q55" s="328" t="s">
        <v>159</v>
      </c>
    </row>
    <row r="56" ht="23.75" spans="1:17">
      <c r="A56" s="105"/>
      <c r="B56" s="106"/>
      <c r="C56" s="107"/>
      <c r="D56" s="108" t="s">
        <v>57</v>
      </c>
      <c r="E56" s="109"/>
      <c r="F56" s="109"/>
      <c r="G56" s="110"/>
      <c r="H56" s="111">
        <f>SUM(H50:H55)</f>
        <v>8</v>
      </c>
      <c r="I56" s="164" t="s">
        <v>169</v>
      </c>
      <c r="J56" s="165">
        <f>SUM(J50:J55)</f>
        <v>128</v>
      </c>
      <c r="K56" s="166"/>
      <c r="L56" s="111"/>
      <c r="M56" s="111" t="s">
        <v>170</v>
      </c>
      <c r="N56" s="111"/>
      <c r="O56" s="111"/>
      <c r="P56" s="111"/>
      <c r="Q56" s="191"/>
    </row>
    <row r="57" s="12" customFormat="1" ht="15" spans="1:17">
      <c r="A57" s="35" t="s">
        <v>171</v>
      </c>
      <c r="B57" s="41" t="s">
        <v>172</v>
      </c>
      <c r="C57" s="41"/>
      <c r="D57" s="112" t="s">
        <v>173</v>
      </c>
      <c r="E57" s="113" t="s">
        <v>174</v>
      </c>
      <c r="F57" s="114" t="s">
        <v>175</v>
      </c>
      <c r="G57" s="115" t="s">
        <v>23</v>
      </c>
      <c r="H57" s="116">
        <v>2</v>
      </c>
      <c r="I57" s="148">
        <v>32</v>
      </c>
      <c r="J57" s="167">
        <v>32</v>
      </c>
      <c r="K57" s="116"/>
      <c r="L57" s="116"/>
      <c r="M57" s="116"/>
      <c r="N57" s="116"/>
      <c r="O57" s="116"/>
      <c r="P57" s="146">
        <v>3</v>
      </c>
      <c r="Q57" s="332" t="s">
        <v>176</v>
      </c>
    </row>
    <row r="58" ht="15" spans="1:17">
      <c r="A58" s="43"/>
      <c r="B58" s="48"/>
      <c r="C58" s="48"/>
      <c r="D58" s="117" t="s">
        <v>177</v>
      </c>
      <c r="E58" s="118" t="s">
        <v>178</v>
      </c>
      <c r="F58" s="119" t="s">
        <v>179</v>
      </c>
      <c r="G58" s="120" t="s">
        <v>23</v>
      </c>
      <c r="H58" s="121">
        <v>2</v>
      </c>
      <c r="I58" s="148">
        <v>32</v>
      </c>
      <c r="J58" s="148">
        <v>16</v>
      </c>
      <c r="K58" s="121"/>
      <c r="L58" s="121"/>
      <c r="M58" s="145">
        <v>16</v>
      </c>
      <c r="N58" s="121"/>
      <c r="O58" s="121"/>
      <c r="P58" s="168">
        <v>1</v>
      </c>
      <c r="Q58" s="333" t="s">
        <v>151</v>
      </c>
    </row>
    <row r="59" ht="23.5" customHeight="1" spans="1:17">
      <c r="A59" s="43"/>
      <c r="B59" s="48"/>
      <c r="C59" s="48"/>
      <c r="D59" s="122" t="s">
        <v>180</v>
      </c>
      <c r="E59" s="123" t="s">
        <v>181</v>
      </c>
      <c r="F59" s="124" t="s">
        <v>182</v>
      </c>
      <c r="G59" s="125" t="s">
        <v>23</v>
      </c>
      <c r="H59" s="126">
        <v>1</v>
      </c>
      <c r="I59" s="150">
        <v>16</v>
      </c>
      <c r="J59" s="150">
        <v>16</v>
      </c>
      <c r="K59" s="169"/>
      <c r="L59" s="169"/>
      <c r="M59" s="169"/>
      <c r="N59" s="169"/>
      <c r="O59" s="169"/>
      <c r="P59" s="168">
        <v>3</v>
      </c>
      <c r="Q59" s="193">
        <v>24</v>
      </c>
    </row>
    <row r="60" ht="23" spans="1:17">
      <c r="A60" s="43"/>
      <c r="B60" s="48"/>
      <c r="C60" s="48"/>
      <c r="D60" s="127" t="s">
        <v>183</v>
      </c>
      <c r="E60" s="123" t="s">
        <v>184</v>
      </c>
      <c r="F60" s="124" t="s">
        <v>185</v>
      </c>
      <c r="G60" s="125" t="s">
        <v>23</v>
      </c>
      <c r="H60" s="126">
        <v>1</v>
      </c>
      <c r="I60" s="150">
        <v>16</v>
      </c>
      <c r="J60" s="150">
        <v>16</v>
      </c>
      <c r="K60" s="169"/>
      <c r="L60" s="169"/>
      <c r="M60" s="169"/>
      <c r="N60" s="169"/>
      <c r="O60" s="169"/>
      <c r="P60" s="168" t="s">
        <v>186</v>
      </c>
      <c r="Q60" s="193">
        <v>24</v>
      </c>
    </row>
    <row r="61" spans="1:17">
      <c r="A61" s="43"/>
      <c r="B61" s="48"/>
      <c r="C61" s="48"/>
      <c r="D61" s="117" t="s">
        <v>187</v>
      </c>
      <c r="E61" s="118" t="s">
        <v>188</v>
      </c>
      <c r="F61" s="119" t="s">
        <v>189</v>
      </c>
      <c r="G61" s="120" t="s">
        <v>23</v>
      </c>
      <c r="H61" s="121">
        <v>1</v>
      </c>
      <c r="I61" s="145">
        <v>40</v>
      </c>
      <c r="J61" s="121"/>
      <c r="K61" s="121"/>
      <c r="L61" s="121"/>
      <c r="M61" s="145">
        <v>40</v>
      </c>
      <c r="N61" s="121"/>
      <c r="O61" s="121"/>
      <c r="P61" s="170" t="s">
        <v>186</v>
      </c>
      <c r="Q61" s="194" t="s">
        <v>65</v>
      </c>
    </row>
    <row r="62" ht="15" spans="1:17">
      <c r="A62" s="43"/>
      <c r="B62" s="48"/>
      <c r="C62" s="48"/>
      <c r="D62" s="117" t="s">
        <v>190</v>
      </c>
      <c r="E62" s="128" t="s">
        <v>191</v>
      </c>
      <c r="F62" s="119" t="s">
        <v>192</v>
      </c>
      <c r="G62" s="120" t="s">
        <v>23</v>
      </c>
      <c r="H62" s="121">
        <v>1</v>
      </c>
      <c r="I62" s="145">
        <v>32</v>
      </c>
      <c r="J62" s="145">
        <v>2</v>
      </c>
      <c r="K62" s="171"/>
      <c r="L62" s="171"/>
      <c r="M62" s="145">
        <v>30</v>
      </c>
      <c r="N62" s="121"/>
      <c r="O62" s="121"/>
      <c r="P62" s="170" t="s">
        <v>186</v>
      </c>
      <c r="Q62" s="194" t="s">
        <v>65</v>
      </c>
    </row>
    <row r="63" ht="15" spans="1:17">
      <c r="A63" s="43"/>
      <c r="B63" s="129"/>
      <c r="C63" s="129"/>
      <c r="D63" s="130" t="s">
        <v>57</v>
      </c>
      <c r="E63" s="131"/>
      <c r="F63" s="131"/>
      <c r="G63" s="132"/>
      <c r="H63" s="121">
        <f>SUM(H57:H62)</f>
        <v>8</v>
      </c>
      <c r="I63" s="145">
        <f>SUM(I57:I62)</f>
        <v>168</v>
      </c>
      <c r="J63" s="145">
        <f>SUM(J57:J62)</f>
        <v>82</v>
      </c>
      <c r="K63" s="171"/>
      <c r="L63" s="171"/>
      <c r="M63" s="145">
        <v>86</v>
      </c>
      <c r="N63" s="121"/>
      <c r="O63" s="121"/>
      <c r="P63" s="121"/>
      <c r="Q63" s="194"/>
    </row>
    <row r="64" ht="15" spans="1:17">
      <c r="A64" s="43"/>
      <c r="B64" s="130" t="s">
        <v>193</v>
      </c>
      <c r="C64" s="131"/>
      <c r="D64" s="131"/>
      <c r="E64" s="133"/>
      <c r="F64" s="133"/>
      <c r="G64" s="73"/>
      <c r="H64" s="49">
        <f>H18+H28+H44+H48+H56+H63</f>
        <v>105</v>
      </c>
      <c r="I64" s="172" t="s">
        <v>194</v>
      </c>
      <c r="J64" s="173">
        <f>J18+J28+J44+J48+J56+J63</f>
        <v>1474</v>
      </c>
      <c r="K64" s="49"/>
      <c r="L64" s="49"/>
      <c r="M64" s="49"/>
      <c r="N64" s="49"/>
      <c r="O64" s="49"/>
      <c r="P64" s="49"/>
      <c r="Q64" s="180"/>
    </row>
    <row r="65" ht="23" spans="1:17">
      <c r="A65" s="43"/>
      <c r="B65" s="48" t="s">
        <v>195</v>
      </c>
      <c r="C65" s="48"/>
      <c r="D65" s="68" t="s">
        <v>196</v>
      </c>
      <c r="E65" s="80" t="s">
        <v>197</v>
      </c>
      <c r="F65" s="69" t="s">
        <v>198</v>
      </c>
      <c r="G65" s="48" t="s">
        <v>23</v>
      </c>
      <c r="H65" s="49">
        <v>1</v>
      </c>
      <c r="I65" s="145">
        <v>16</v>
      </c>
      <c r="J65" s="145">
        <v>16</v>
      </c>
      <c r="K65" s="49"/>
      <c r="L65" s="49"/>
      <c r="M65" s="49"/>
      <c r="N65" s="49"/>
      <c r="O65" s="49"/>
      <c r="P65" s="148">
        <v>1</v>
      </c>
      <c r="Q65" s="180" t="s">
        <v>65</v>
      </c>
    </row>
    <row r="66" ht="15" spans="1:17">
      <c r="A66" s="195"/>
      <c r="B66" s="196" t="s">
        <v>199</v>
      </c>
      <c r="C66" s="197"/>
      <c r="D66" s="197"/>
      <c r="E66" s="197"/>
      <c r="F66" s="197"/>
      <c r="G66" s="198"/>
      <c r="H66" s="49">
        <f>H64+H65</f>
        <v>106</v>
      </c>
      <c r="I66" s="172" t="s">
        <v>200</v>
      </c>
      <c r="J66" s="173">
        <f>J64+J65</f>
        <v>1490</v>
      </c>
      <c r="K66" s="49"/>
      <c r="L66" s="49"/>
      <c r="M66" s="49"/>
      <c r="N66" s="49"/>
      <c r="O66" s="49"/>
      <c r="P66" s="49"/>
      <c r="Q66" s="180"/>
    </row>
    <row r="67" ht="15" spans="1:17">
      <c r="A67" s="199" t="s">
        <v>201</v>
      </c>
      <c r="B67" s="200" t="s">
        <v>202</v>
      </c>
      <c r="C67" s="201"/>
      <c r="D67" s="50" t="s">
        <v>203</v>
      </c>
      <c r="E67" s="80" t="s">
        <v>204</v>
      </c>
      <c r="F67" s="47" t="s">
        <v>205</v>
      </c>
      <c r="G67" s="68" t="s">
        <v>23</v>
      </c>
      <c r="H67" s="49">
        <v>3</v>
      </c>
      <c r="I67" s="145">
        <v>48</v>
      </c>
      <c r="J67" s="145">
        <v>48</v>
      </c>
      <c r="K67" s="151"/>
      <c r="L67" s="151"/>
      <c r="M67" s="151"/>
      <c r="N67" s="151"/>
      <c r="O67" s="151"/>
      <c r="P67" s="145">
        <v>4</v>
      </c>
      <c r="Q67" s="180" t="s">
        <v>206</v>
      </c>
    </row>
    <row r="68" ht="15" spans="1:17">
      <c r="A68" s="199"/>
      <c r="B68" s="202"/>
      <c r="C68" s="203"/>
      <c r="D68" s="50" t="s">
        <v>207</v>
      </c>
      <c r="E68" s="92" t="s">
        <v>208</v>
      </c>
      <c r="F68" s="69" t="s">
        <v>209</v>
      </c>
      <c r="G68" s="68" t="s">
        <v>23</v>
      </c>
      <c r="H68" s="49">
        <v>0.5</v>
      </c>
      <c r="I68" s="145">
        <v>16</v>
      </c>
      <c r="J68" s="145"/>
      <c r="K68" s="145">
        <v>12</v>
      </c>
      <c r="L68" s="145">
        <v>4</v>
      </c>
      <c r="M68" s="151"/>
      <c r="N68" s="151"/>
      <c r="O68" s="151"/>
      <c r="P68" s="145">
        <v>4</v>
      </c>
      <c r="Q68" s="180" t="s">
        <v>206</v>
      </c>
    </row>
    <row r="69" ht="15" spans="1:17">
      <c r="A69" s="43"/>
      <c r="B69" s="202"/>
      <c r="C69" s="203"/>
      <c r="D69" s="50" t="s">
        <v>210</v>
      </c>
      <c r="E69" s="80" t="s">
        <v>211</v>
      </c>
      <c r="F69" s="47" t="s">
        <v>212</v>
      </c>
      <c r="G69" s="68" t="s">
        <v>23</v>
      </c>
      <c r="H69" s="49">
        <v>3</v>
      </c>
      <c r="I69" s="145">
        <v>48</v>
      </c>
      <c r="J69" s="145">
        <v>48</v>
      </c>
      <c r="K69" s="145"/>
      <c r="L69" s="145"/>
      <c r="M69" s="49"/>
      <c r="N69" s="151"/>
      <c r="O69" s="151"/>
      <c r="P69" s="148">
        <v>5</v>
      </c>
      <c r="Q69" s="180" t="s">
        <v>206</v>
      </c>
    </row>
    <row r="70" ht="24.75" customHeight="1" spans="1:17">
      <c r="A70" s="43"/>
      <c r="B70" s="202"/>
      <c r="C70" s="203"/>
      <c r="D70" s="50" t="s">
        <v>213</v>
      </c>
      <c r="E70" s="92" t="s">
        <v>214</v>
      </c>
      <c r="F70" s="69" t="s">
        <v>215</v>
      </c>
      <c r="G70" s="68" t="s">
        <v>23</v>
      </c>
      <c r="H70" s="49">
        <v>0.5</v>
      </c>
      <c r="I70" s="145">
        <v>16</v>
      </c>
      <c r="J70" s="145"/>
      <c r="K70" s="145">
        <v>12</v>
      </c>
      <c r="L70" s="145">
        <v>4</v>
      </c>
      <c r="M70" s="49"/>
      <c r="N70" s="151"/>
      <c r="O70" s="151"/>
      <c r="P70" s="148">
        <v>5</v>
      </c>
      <c r="Q70" s="180" t="s">
        <v>206</v>
      </c>
    </row>
    <row r="71" ht="15" spans="1:17">
      <c r="A71" s="43"/>
      <c r="B71" s="202"/>
      <c r="C71" s="203"/>
      <c r="D71" s="50" t="s">
        <v>216</v>
      </c>
      <c r="E71" s="80" t="s">
        <v>217</v>
      </c>
      <c r="F71" s="69" t="s">
        <v>218</v>
      </c>
      <c r="G71" s="48" t="s">
        <v>23</v>
      </c>
      <c r="H71" s="49">
        <v>2.5</v>
      </c>
      <c r="I71" s="145">
        <v>40</v>
      </c>
      <c r="J71" s="145">
        <v>32</v>
      </c>
      <c r="K71" s="145"/>
      <c r="L71" s="145">
        <v>8</v>
      </c>
      <c r="M71" s="49"/>
      <c r="N71" s="151"/>
      <c r="O71" s="151"/>
      <c r="P71" s="148">
        <v>4</v>
      </c>
      <c r="Q71" s="180" t="s">
        <v>219</v>
      </c>
    </row>
    <row r="72" ht="15" spans="1:17">
      <c r="A72" s="43"/>
      <c r="B72" s="202"/>
      <c r="C72" s="203"/>
      <c r="D72" s="50" t="s">
        <v>220</v>
      </c>
      <c r="E72" s="80" t="s">
        <v>221</v>
      </c>
      <c r="F72" s="69" t="s">
        <v>222</v>
      </c>
      <c r="G72" s="48" t="s">
        <v>23</v>
      </c>
      <c r="H72" s="49">
        <v>1.5</v>
      </c>
      <c r="I72" s="145">
        <v>24</v>
      </c>
      <c r="J72" s="145">
        <v>12</v>
      </c>
      <c r="K72" s="145"/>
      <c r="L72" s="145"/>
      <c r="M72" s="49"/>
      <c r="N72" s="151"/>
      <c r="O72" s="151"/>
      <c r="P72" s="148">
        <v>5</v>
      </c>
      <c r="Q72" s="180" t="s">
        <v>65</v>
      </c>
    </row>
    <row r="73" ht="23" spans="1:17">
      <c r="A73" s="43"/>
      <c r="B73" s="202"/>
      <c r="C73" s="203"/>
      <c r="D73" s="50" t="s">
        <v>223</v>
      </c>
      <c r="E73" s="80" t="s">
        <v>224</v>
      </c>
      <c r="F73" s="69" t="s">
        <v>225</v>
      </c>
      <c r="G73" s="48" t="s">
        <v>23</v>
      </c>
      <c r="H73" s="49">
        <v>1</v>
      </c>
      <c r="I73" s="145">
        <v>16</v>
      </c>
      <c r="J73" s="145">
        <v>16</v>
      </c>
      <c r="K73" s="145"/>
      <c r="L73" s="145"/>
      <c r="M73" s="49"/>
      <c r="N73" s="151"/>
      <c r="O73" s="151"/>
      <c r="P73" s="148">
        <v>7</v>
      </c>
      <c r="Q73" s="180" t="s">
        <v>65</v>
      </c>
    </row>
    <row r="74" ht="15" spans="1:17">
      <c r="A74" s="43"/>
      <c r="B74" s="204"/>
      <c r="C74" s="205"/>
      <c r="D74" s="206" t="s">
        <v>57</v>
      </c>
      <c r="E74" s="206"/>
      <c r="F74" s="206"/>
      <c r="G74" s="207"/>
      <c r="H74" s="49">
        <f>SUM(H67:H73)</f>
        <v>12</v>
      </c>
      <c r="I74" s="145">
        <f>SUM(I67:I73)</f>
        <v>208</v>
      </c>
      <c r="J74" s="145">
        <f>SUM(J67:J73)</f>
        <v>156</v>
      </c>
      <c r="K74" s="145">
        <f>SUM(K67:K73)</f>
        <v>24</v>
      </c>
      <c r="L74" s="145">
        <f>SUM(L67:L73)</f>
        <v>16</v>
      </c>
      <c r="M74" s="151"/>
      <c r="N74" s="151"/>
      <c r="O74" s="151"/>
      <c r="P74" s="145"/>
      <c r="Q74" s="180"/>
    </row>
    <row r="75" ht="34.5" spans="1:17">
      <c r="A75" s="43"/>
      <c r="B75" s="202" t="s">
        <v>226</v>
      </c>
      <c r="C75"/>
      <c r="D75" s="208" t="s">
        <v>227</v>
      </c>
      <c r="E75" s="209" t="s">
        <v>228</v>
      </c>
      <c r="F75" s="210" t="s">
        <v>229</v>
      </c>
      <c r="G75" s="208" t="s">
        <v>23</v>
      </c>
      <c r="H75" s="211">
        <v>1</v>
      </c>
      <c r="I75" s="208">
        <v>16</v>
      </c>
      <c r="J75" s="208">
        <v>16</v>
      </c>
      <c r="K75" s="208"/>
      <c r="L75" s="208"/>
      <c r="M75" s="208"/>
      <c r="N75" s="208"/>
      <c r="O75" s="208"/>
      <c r="P75" s="208">
        <v>5</v>
      </c>
      <c r="Q75" s="208" t="s">
        <v>65</v>
      </c>
    </row>
    <row r="76" ht="15" spans="1:17">
      <c r="A76" s="43"/>
      <c r="B76" s="202"/>
      <c r="C76"/>
      <c r="D76" s="68" t="s">
        <v>230</v>
      </c>
      <c r="E76" s="92" t="s">
        <v>231</v>
      </c>
      <c r="F76" s="69" t="s">
        <v>232</v>
      </c>
      <c r="G76" s="48" t="s">
        <v>23</v>
      </c>
      <c r="H76" s="151">
        <v>4</v>
      </c>
      <c r="I76" s="145">
        <v>64</v>
      </c>
      <c r="J76" s="145">
        <v>64</v>
      </c>
      <c r="K76" s="145"/>
      <c r="L76" s="145"/>
      <c r="M76" s="151"/>
      <c r="N76" s="275"/>
      <c r="O76" s="275"/>
      <c r="P76" s="145">
        <v>3</v>
      </c>
      <c r="Q76" s="186">
        <v>14</v>
      </c>
    </row>
    <row r="77" ht="23" spans="1:17">
      <c r="A77" s="43"/>
      <c r="B77" s="202"/>
      <c r="C77"/>
      <c r="D77" s="68" t="s">
        <v>233</v>
      </c>
      <c r="E77" s="92" t="s">
        <v>234</v>
      </c>
      <c r="F77" s="69" t="s">
        <v>235</v>
      </c>
      <c r="G77" s="48" t="s">
        <v>23</v>
      </c>
      <c r="H77" s="151">
        <v>1</v>
      </c>
      <c r="I77" s="145">
        <v>32</v>
      </c>
      <c r="J77" s="151"/>
      <c r="K77" s="145">
        <v>32</v>
      </c>
      <c r="L77" s="145"/>
      <c r="M77" s="151"/>
      <c r="N77" s="275"/>
      <c r="O77" s="275"/>
      <c r="P77" s="145">
        <v>3</v>
      </c>
      <c r="Q77" s="186" t="s">
        <v>236</v>
      </c>
    </row>
    <row r="78" ht="15" spans="1:17">
      <c r="A78" s="43"/>
      <c r="B78" s="202"/>
      <c r="C78"/>
      <c r="D78" s="208" t="s">
        <v>237</v>
      </c>
      <c r="E78" s="212" t="s">
        <v>238</v>
      </c>
      <c r="F78" s="210" t="s">
        <v>239</v>
      </c>
      <c r="G78" s="48" t="s">
        <v>23</v>
      </c>
      <c r="H78" s="151">
        <v>3.5</v>
      </c>
      <c r="I78" s="145">
        <v>56</v>
      </c>
      <c r="J78" s="145">
        <v>56</v>
      </c>
      <c r="K78" s="145"/>
      <c r="L78" s="151"/>
      <c r="M78" s="151"/>
      <c r="N78" s="275"/>
      <c r="O78" s="275"/>
      <c r="P78" s="145">
        <v>4</v>
      </c>
      <c r="Q78" s="186" t="s">
        <v>65</v>
      </c>
    </row>
    <row r="79" ht="15" spans="1:17">
      <c r="A79" s="43"/>
      <c r="B79" s="202"/>
      <c r="C79"/>
      <c r="D79" s="68" t="s">
        <v>240</v>
      </c>
      <c r="E79" s="213" t="s">
        <v>241</v>
      </c>
      <c r="F79" s="69" t="s">
        <v>242</v>
      </c>
      <c r="G79" s="68" t="s">
        <v>23</v>
      </c>
      <c r="H79" s="49">
        <v>1.5</v>
      </c>
      <c r="I79" s="145">
        <v>48</v>
      </c>
      <c r="J79" s="145"/>
      <c r="K79" s="145">
        <v>48</v>
      </c>
      <c r="L79" s="151"/>
      <c r="M79" s="151"/>
      <c r="N79" s="275"/>
      <c r="O79" s="275"/>
      <c r="P79" s="145">
        <v>4</v>
      </c>
      <c r="Q79" s="186" t="s">
        <v>65</v>
      </c>
    </row>
    <row r="80" ht="15" spans="1:17">
      <c r="A80" s="43"/>
      <c r="B80" s="204"/>
      <c r="C80" s="214"/>
      <c r="D80" s="215" t="s">
        <v>57</v>
      </c>
      <c r="E80" s="216"/>
      <c r="F80" s="216"/>
      <c r="G80" s="217"/>
      <c r="H80" s="52">
        <f>SUM(H75:H79)</f>
        <v>11</v>
      </c>
      <c r="I80" s="149">
        <f>SUM(I75:I79)</f>
        <v>216</v>
      </c>
      <c r="J80" s="149">
        <f>SUM(J75:J79)</f>
        <v>136</v>
      </c>
      <c r="K80" s="149">
        <f>SUM(K75:K79)</f>
        <v>80</v>
      </c>
      <c r="L80" s="276"/>
      <c r="M80" s="275"/>
      <c r="N80" s="275"/>
      <c r="O80" s="275"/>
      <c r="P80" s="275"/>
      <c r="Q80" s="186"/>
    </row>
    <row r="81" ht="15" spans="1:17">
      <c r="A81" s="195"/>
      <c r="B81" s="218" t="s">
        <v>199</v>
      </c>
      <c r="C81" s="219"/>
      <c r="D81" s="219"/>
      <c r="E81" s="219"/>
      <c r="F81" s="219"/>
      <c r="G81" s="220"/>
      <c r="H81" s="221">
        <f>H74+H80</f>
        <v>23</v>
      </c>
      <c r="I81" s="149">
        <f>I74+I80</f>
        <v>424</v>
      </c>
      <c r="J81" s="149"/>
      <c r="K81" s="145"/>
      <c r="L81" s="277"/>
      <c r="M81" s="278"/>
      <c r="N81" s="279"/>
      <c r="O81" s="279"/>
      <c r="P81" s="278"/>
      <c r="Q81" s="286"/>
    </row>
    <row r="82" ht="14.25" customHeight="1" spans="1:17">
      <c r="A82" s="222" t="s">
        <v>243</v>
      </c>
      <c r="B82" s="78" t="s">
        <v>244</v>
      </c>
      <c r="C82" s="223"/>
      <c r="D82" s="68" t="s">
        <v>245</v>
      </c>
      <c r="E82" s="213" t="s">
        <v>246</v>
      </c>
      <c r="F82" s="69" t="s">
        <v>247</v>
      </c>
      <c r="G82" s="68" t="s">
        <v>23</v>
      </c>
      <c r="H82" s="151">
        <v>2</v>
      </c>
      <c r="I82" s="145">
        <v>32</v>
      </c>
      <c r="J82" s="145">
        <v>32</v>
      </c>
      <c r="K82" s="145"/>
      <c r="L82" s="145"/>
      <c r="M82" s="151"/>
      <c r="N82" s="275"/>
      <c r="O82" s="275"/>
      <c r="P82" s="145">
        <v>6</v>
      </c>
      <c r="Q82" s="180" t="s">
        <v>65</v>
      </c>
    </row>
    <row r="83" ht="15" spans="1:17">
      <c r="A83" s="199"/>
      <c r="B83" s="223"/>
      <c r="C83" s="223"/>
      <c r="D83" s="68" t="s">
        <v>248</v>
      </c>
      <c r="E83" s="213" t="s">
        <v>249</v>
      </c>
      <c r="F83" s="69" t="s">
        <v>250</v>
      </c>
      <c r="G83" s="68" t="s">
        <v>23</v>
      </c>
      <c r="H83" s="151">
        <v>2</v>
      </c>
      <c r="I83" s="145">
        <v>32</v>
      </c>
      <c r="J83" s="145">
        <v>32</v>
      </c>
      <c r="K83" s="145"/>
      <c r="L83" s="145"/>
      <c r="M83" s="151"/>
      <c r="N83" s="275"/>
      <c r="O83" s="275"/>
      <c r="P83" s="145">
        <v>6</v>
      </c>
      <c r="Q83" s="180" t="s">
        <v>65</v>
      </c>
    </row>
    <row r="84" ht="26.25" customHeight="1" spans="1:17">
      <c r="A84" s="199"/>
      <c r="B84" s="223"/>
      <c r="C84" s="223"/>
      <c r="D84" s="68" t="s">
        <v>251</v>
      </c>
      <c r="E84" s="213" t="s">
        <v>252</v>
      </c>
      <c r="F84" s="69" t="s">
        <v>253</v>
      </c>
      <c r="G84" s="93" t="s">
        <v>23</v>
      </c>
      <c r="H84" s="151">
        <v>1.5</v>
      </c>
      <c r="I84" s="145">
        <v>24</v>
      </c>
      <c r="J84" s="145">
        <v>16</v>
      </c>
      <c r="K84" s="145">
        <v>8</v>
      </c>
      <c r="L84" s="145"/>
      <c r="M84" s="151"/>
      <c r="N84" s="280"/>
      <c r="O84" s="280"/>
      <c r="P84" s="145">
        <v>6</v>
      </c>
      <c r="Q84" s="180" t="s">
        <v>65</v>
      </c>
    </row>
    <row r="85" ht="15" spans="1:17">
      <c r="A85" s="199"/>
      <c r="B85" s="223"/>
      <c r="C85" s="223"/>
      <c r="D85" s="68" t="s">
        <v>254</v>
      </c>
      <c r="E85" s="213" t="s">
        <v>255</v>
      </c>
      <c r="F85" s="69" t="s">
        <v>256</v>
      </c>
      <c r="G85" s="68" t="s">
        <v>23</v>
      </c>
      <c r="H85" s="151">
        <v>2</v>
      </c>
      <c r="I85" s="145">
        <v>32</v>
      </c>
      <c r="J85" s="145">
        <v>32</v>
      </c>
      <c r="K85" s="145"/>
      <c r="L85" s="145"/>
      <c r="M85" s="151"/>
      <c r="N85" s="275"/>
      <c r="O85" s="275"/>
      <c r="P85" s="145">
        <v>6</v>
      </c>
      <c r="Q85" s="180" t="s">
        <v>65</v>
      </c>
    </row>
    <row r="86" ht="15" spans="1:17">
      <c r="A86" s="199"/>
      <c r="B86" s="223"/>
      <c r="C86" s="223"/>
      <c r="D86" s="68" t="s">
        <v>257</v>
      </c>
      <c r="E86" s="213" t="s">
        <v>258</v>
      </c>
      <c r="F86" s="69" t="s">
        <v>259</v>
      </c>
      <c r="G86" s="68" t="s">
        <v>23</v>
      </c>
      <c r="H86" s="151">
        <v>2</v>
      </c>
      <c r="I86" s="145">
        <v>32</v>
      </c>
      <c r="J86" s="145">
        <v>30</v>
      </c>
      <c r="K86" s="145"/>
      <c r="L86" s="145">
        <v>2</v>
      </c>
      <c r="M86" s="151"/>
      <c r="N86" s="275"/>
      <c r="O86" s="275"/>
      <c r="P86" s="145">
        <v>6</v>
      </c>
      <c r="Q86" s="180" t="s">
        <v>65</v>
      </c>
    </row>
    <row r="87" ht="15" spans="1:17">
      <c r="A87" s="199"/>
      <c r="B87" s="223"/>
      <c r="C87" s="223"/>
      <c r="D87" s="215" t="s">
        <v>57</v>
      </c>
      <c r="E87" s="216"/>
      <c r="F87" s="216"/>
      <c r="G87" s="217"/>
      <c r="H87" s="151">
        <f>SUM(H82:H86)</f>
        <v>9.5</v>
      </c>
      <c r="I87" s="149">
        <f>SUM(I82:I86)</f>
        <v>152</v>
      </c>
      <c r="J87" s="149">
        <f>SUM(J82:J86)</f>
        <v>142</v>
      </c>
      <c r="K87" s="145">
        <v>8</v>
      </c>
      <c r="L87" s="145">
        <v>2</v>
      </c>
      <c r="M87" s="49"/>
      <c r="N87" s="49"/>
      <c r="O87" s="49"/>
      <c r="P87" s="148"/>
      <c r="Q87" s="180"/>
    </row>
    <row r="88" ht="15" spans="1:17">
      <c r="A88" s="199"/>
      <c r="B88" s="224" t="s">
        <v>260</v>
      </c>
      <c r="C88" s="225"/>
      <c r="D88" s="68" t="s">
        <v>261</v>
      </c>
      <c r="E88" s="213" t="s">
        <v>262</v>
      </c>
      <c r="F88" s="69" t="s">
        <v>263</v>
      </c>
      <c r="G88" s="68" t="s">
        <v>264</v>
      </c>
      <c r="H88" s="151">
        <v>1.5</v>
      </c>
      <c r="I88" s="145">
        <v>24</v>
      </c>
      <c r="J88" s="145">
        <v>24</v>
      </c>
      <c r="K88" s="145"/>
      <c r="L88" s="145"/>
      <c r="M88" s="151"/>
      <c r="N88" s="151"/>
      <c r="O88" s="151"/>
      <c r="P88" s="145">
        <v>5</v>
      </c>
      <c r="Q88" s="180" t="s">
        <v>65</v>
      </c>
    </row>
    <row r="89" ht="15" spans="1:17">
      <c r="A89" s="199"/>
      <c r="B89" s="226"/>
      <c r="C89" s="227"/>
      <c r="D89" s="50" t="s">
        <v>265</v>
      </c>
      <c r="E89" s="53" t="s">
        <v>266</v>
      </c>
      <c r="F89" s="47" t="s">
        <v>267</v>
      </c>
      <c r="G89" s="68" t="s">
        <v>264</v>
      </c>
      <c r="H89" s="228">
        <v>2</v>
      </c>
      <c r="I89" s="281">
        <v>32</v>
      </c>
      <c r="J89" s="281">
        <v>32</v>
      </c>
      <c r="K89" s="281"/>
      <c r="L89" s="281"/>
      <c r="M89" s="281"/>
      <c r="N89" s="251"/>
      <c r="O89" s="251"/>
      <c r="P89" s="281">
        <v>5</v>
      </c>
      <c r="Q89" s="180" t="s">
        <v>65</v>
      </c>
    </row>
    <row r="90" ht="15" spans="1:17">
      <c r="A90" s="199"/>
      <c r="B90" s="226"/>
      <c r="C90" s="227"/>
      <c r="D90" s="50" t="s">
        <v>268</v>
      </c>
      <c r="E90" s="53" t="s">
        <v>269</v>
      </c>
      <c r="F90" s="50" t="s">
        <v>270</v>
      </c>
      <c r="G90" s="68" t="s">
        <v>264</v>
      </c>
      <c r="H90" s="228">
        <v>1</v>
      </c>
      <c r="I90" s="251">
        <v>32</v>
      </c>
      <c r="J90" s="251"/>
      <c r="K90" s="251" t="s">
        <v>271</v>
      </c>
      <c r="L90" s="281"/>
      <c r="M90" s="281"/>
      <c r="N90" s="251"/>
      <c r="O90" s="251"/>
      <c r="P90" s="281">
        <v>5</v>
      </c>
      <c r="Q90" s="180" t="s">
        <v>65</v>
      </c>
    </row>
    <row r="91" ht="15" spans="1:17">
      <c r="A91" s="199"/>
      <c r="B91" s="229"/>
      <c r="C91" s="227"/>
      <c r="D91" s="68" t="s">
        <v>272</v>
      </c>
      <c r="E91" s="213" t="s">
        <v>273</v>
      </c>
      <c r="F91" s="69" t="s">
        <v>274</v>
      </c>
      <c r="G91" s="68" t="s">
        <v>264</v>
      </c>
      <c r="H91" s="151">
        <v>1.5</v>
      </c>
      <c r="I91" s="145">
        <v>24</v>
      </c>
      <c r="J91" s="145">
        <v>24</v>
      </c>
      <c r="K91" s="145"/>
      <c r="L91" s="145"/>
      <c r="M91" s="151"/>
      <c r="N91" s="151"/>
      <c r="O91" s="151"/>
      <c r="P91" s="145">
        <v>6</v>
      </c>
      <c r="Q91" s="180" t="s">
        <v>65</v>
      </c>
    </row>
    <row r="92" ht="23" spans="1:17">
      <c r="A92" s="199"/>
      <c r="B92" s="229"/>
      <c r="C92" s="227"/>
      <c r="D92" s="68" t="s">
        <v>275</v>
      </c>
      <c r="E92" s="213" t="s">
        <v>276</v>
      </c>
      <c r="F92" s="69" t="s">
        <v>277</v>
      </c>
      <c r="G92" s="68" t="s">
        <v>264</v>
      </c>
      <c r="H92" s="151">
        <v>1.5</v>
      </c>
      <c r="I92" s="145">
        <v>24</v>
      </c>
      <c r="J92" s="145">
        <v>24</v>
      </c>
      <c r="K92" s="145"/>
      <c r="L92" s="145"/>
      <c r="M92" s="151"/>
      <c r="N92" s="151"/>
      <c r="O92" s="151"/>
      <c r="P92" s="145">
        <v>6</v>
      </c>
      <c r="Q92" s="180" t="s">
        <v>65</v>
      </c>
    </row>
    <row r="93" ht="15" spans="1:17">
      <c r="A93" s="199"/>
      <c r="B93" s="229"/>
      <c r="C93" s="227"/>
      <c r="D93" s="68" t="s">
        <v>278</v>
      </c>
      <c r="E93" s="213" t="s">
        <v>279</v>
      </c>
      <c r="F93" s="69" t="s">
        <v>280</v>
      </c>
      <c r="G93" s="68" t="s">
        <v>264</v>
      </c>
      <c r="H93" s="151">
        <v>1</v>
      </c>
      <c r="I93" s="145">
        <v>16</v>
      </c>
      <c r="J93" s="145">
        <v>16</v>
      </c>
      <c r="K93" s="145"/>
      <c r="L93" s="145"/>
      <c r="M93" s="151"/>
      <c r="N93" s="282"/>
      <c r="O93" s="282"/>
      <c r="P93" s="145">
        <v>6</v>
      </c>
      <c r="Q93" s="180" t="s">
        <v>65</v>
      </c>
    </row>
    <row r="94" ht="15" spans="1:17">
      <c r="A94" s="199"/>
      <c r="B94" s="229"/>
      <c r="C94" s="227"/>
      <c r="D94" s="68" t="s">
        <v>281</v>
      </c>
      <c r="E94" s="213" t="s">
        <v>282</v>
      </c>
      <c r="F94" s="69" t="s">
        <v>283</v>
      </c>
      <c r="G94" s="68" t="s">
        <v>264</v>
      </c>
      <c r="H94" s="151">
        <v>2</v>
      </c>
      <c r="I94" s="145">
        <v>32</v>
      </c>
      <c r="J94" s="145">
        <v>32</v>
      </c>
      <c r="K94" s="145"/>
      <c r="L94" s="145"/>
      <c r="M94" s="151"/>
      <c r="N94" s="283"/>
      <c r="O94" s="283"/>
      <c r="P94" s="145">
        <v>6</v>
      </c>
      <c r="Q94" s="180" t="s">
        <v>65</v>
      </c>
    </row>
    <row r="95" ht="15" spans="1:17">
      <c r="A95" s="199"/>
      <c r="B95" s="229"/>
      <c r="C95" s="227"/>
      <c r="D95" s="68" t="s">
        <v>284</v>
      </c>
      <c r="E95" s="213" t="s">
        <v>285</v>
      </c>
      <c r="F95" s="69" t="s">
        <v>286</v>
      </c>
      <c r="G95" s="68" t="s">
        <v>264</v>
      </c>
      <c r="H95" s="151">
        <v>1.5</v>
      </c>
      <c r="I95" s="145">
        <v>24</v>
      </c>
      <c r="J95" s="145">
        <v>24</v>
      </c>
      <c r="K95" s="145"/>
      <c r="L95" s="145"/>
      <c r="M95" s="151"/>
      <c r="N95" s="151"/>
      <c r="O95" s="151"/>
      <c r="P95" s="145">
        <v>6</v>
      </c>
      <c r="Q95" s="180" t="s">
        <v>65</v>
      </c>
    </row>
    <row r="96" ht="23" spans="1:17">
      <c r="A96" s="199"/>
      <c r="B96" s="229"/>
      <c r="C96" s="227"/>
      <c r="D96" s="68" t="s">
        <v>287</v>
      </c>
      <c r="E96" s="213" t="s">
        <v>288</v>
      </c>
      <c r="F96" s="69" t="s">
        <v>289</v>
      </c>
      <c r="G96" s="68" t="s">
        <v>264</v>
      </c>
      <c r="H96" s="151">
        <v>1.5</v>
      </c>
      <c r="I96" s="145">
        <v>24</v>
      </c>
      <c r="J96" s="145">
        <v>24</v>
      </c>
      <c r="K96" s="145"/>
      <c r="L96" s="145"/>
      <c r="M96" s="151"/>
      <c r="N96" s="151"/>
      <c r="O96" s="151"/>
      <c r="P96" s="151" t="s">
        <v>290</v>
      </c>
      <c r="Q96" s="180" t="s">
        <v>65</v>
      </c>
    </row>
    <row r="97" ht="15" spans="1:17">
      <c r="A97" s="199"/>
      <c r="B97" s="229"/>
      <c r="C97" s="227"/>
      <c r="D97" s="68" t="s">
        <v>291</v>
      </c>
      <c r="E97" s="92" t="s">
        <v>292</v>
      </c>
      <c r="F97" s="69" t="s">
        <v>293</v>
      </c>
      <c r="G97" s="68" t="s">
        <v>264</v>
      </c>
      <c r="H97" s="151">
        <v>1.5</v>
      </c>
      <c r="I97" s="145">
        <v>24</v>
      </c>
      <c r="J97" s="145">
        <v>24</v>
      </c>
      <c r="K97" s="145"/>
      <c r="L97" s="145"/>
      <c r="M97" s="151"/>
      <c r="N97" s="284"/>
      <c r="O97" s="284"/>
      <c r="P97" s="145">
        <v>7</v>
      </c>
      <c r="Q97" s="180" t="s">
        <v>65</v>
      </c>
    </row>
    <row r="98" ht="15" spans="1:17">
      <c r="A98" s="199"/>
      <c r="B98" s="229"/>
      <c r="C98" s="227"/>
      <c r="D98" s="68" t="s">
        <v>294</v>
      </c>
      <c r="E98" s="213" t="s">
        <v>295</v>
      </c>
      <c r="F98" s="69" t="s">
        <v>296</v>
      </c>
      <c r="G98" s="68" t="s">
        <v>264</v>
      </c>
      <c r="H98" s="151">
        <v>2</v>
      </c>
      <c r="I98" s="145">
        <v>32</v>
      </c>
      <c r="J98" s="145">
        <v>16</v>
      </c>
      <c r="K98" s="145"/>
      <c r="L98" s="145">
        <v>16</v>
      </c>
      <c r="M98" s="151"/>
      <c r="N98" s="151"/>
      <c r="O98" s="151"/>
      <c r="P98" s="145">
        <v>7</v>
      </c>
      <c r="Q98" s="180" t="s">
        <v>65</v>
      </c>
    </row>
    <row r="99" ht="15" spans="1:17">
      <c r="A99" s="199"/>
      <c r="B99" s="229"/>
      <c r="C99" s="227"/>
      <c r="D99" s="68" t="s">
        <v>297</v>
      </c>
      <c r="E99" s="92" t="s">
        <v>298</v>
      </c>
      <c r="F99" s="69" t="s">
        <v>299</v>
      </c>
      <c r="G99" s="68" t="s">
        <v>264</v>
      </c>
      <c r="H99" s="151">
        <v>1</v>
      </c>
      <c r="I99" s="145">
        <v>16</v>
      </c>
      <c r="J99" s="145"/>
      <c r="K99" s="145"/>
      <c r="L99" s="145">
        <v>16</v>
      </c>
      <c r="M99" s="151"/>
      <c r="N99" s="151"/>
      <c r="O99" s="151"/>
      <c r="P99" s="145">
        <v>7</v>
      </c>
      <c r="Q99" s="180" t="s">
        <v>65</v>
      </c>
    </row>
    <row r="100" ht="15" spans="1:17">
      <c r="A100" s="199"/>
      <c r="B100" s="230"/>
      <c r="C100" s="231"/>
      <c r="D100" s="215" t="s">
        <v>300</v>
      </c>
      <c r="E100" s="216"/>
      <c r="F100" s="216"/>
      <c r="G100" s="217"/>
      <c r="H100" s="151">
        <v>7</v>
      </c>
      <c r="I100" s="145">
        <v>112</v>
      </c>
      <c r="J100" s="145"/>
      <c r="K100" s="145"/>
      <c r="L100" s="145"/>
      <c r="M100" s="49"/>
      <c r="N100" s="49"/>
      <c r="O100" s="49"/>
      <c r="P100" s="49"/>
      <c r="Q100" s="180"/>
    </row>
    <row r="101" ht="15" spans="1:17">
      <c r="A101" s="199"/>
      <c r="B101" s="215" t="s">
        <v>199</v>
      </c>
      <c r="C101" s="216"/>
      <c r="D101" s="216"/>
      <c r="E101" s="216"/>
      <c r="F101" s="216"/>
      <c r="G101" s="232"/>
      <c r="H101" s="151">
        <f>H87+H100</f>
        <v>16.5</v>
      </c>
      <c r="I101" s="149">
        <v>264</v>
      </c>
      <c r="J101" s="145"/>
      <c r="K101" s="145"/>
      <c r="L101" s="145"/>
      <c r="M101" s="49"/>
      <c r="N101" s="49"/>
      <c r="O101" s="49"/>
      <c r="P101" s="49"/>
      <c r="Q101" s="180"/>
    </row>
    <row r="102" ht="14.25" customHeight="1" spans="1:17">
      <c r="A102" s="199"/>
      <c r="B102" s="200" t="s">
        <v>301</v>
      </c>
      <c r="C102" s="233"/>
      <c r="D102" s="49" t="s">
        <v>302</v>
      </c>
      <c r="E102" s="234" t="s">
        <v>303</v>
      </c>
      <c r="F102" s="235" t="s">
        <v>304</v>
      </c>
      <c r="G102" s="49" t="s">
        <v>23</v>
      </c>
      <c r="H102" s="49">
        <v>3</v>
      </c>
      <c r="I102" s="145">
        <v>48</v>
      </c>
      <c r="J102" s="145">
        <v>48</v>
      </c>
      <c r="K102" s="49"/>
      <c r="L102" s="49"/>
      <c r="M102" s="49"/>
      <c r="N102" s="49"/>
      <c r="O102" s="49"/>
      <c r="P102" s="145">
        <v>2</v>
      </c>
      <c r="Q102" s="180" t="s">
        <v>65</v>
      </c>
    </row>
    <row r="103" ht="15" spans="1:17">
      <c r="A103" s="199"/>
      <c r="B103" s="236"/>
      <c r="C103" s="237"/>
      <c r="D103" s="49" t="s">
        <v>305</v>
      </c>
      <c r="E103" s="234" t="s">
        <v>306</v>
      </c>
      <c r="F103" s="235" t="s">
        <v>307</v>
      </c>
      <c r="G103" s="49" t="s">
        <v>23</v>
      </c>
      <c r="H103" s="49">
        <v>3</v>
      </c>
      <c r="I103" s="145">
        <v>48</v>
      </c>
      <c r="J103" s="145">
        <v>48</v>
      </c>
      <c r="K103" s="49"/>
      <c r="L103" s="49"/>
      <c r="M103" s="49"/>
      <c r="N103" s="49"/>
      <c r="O103" s="49"/>
      <c r="P103" s="145">
        <v>2</v>
      </c>
      <c r="Q103" s="180" t="s">
        <v>65</v>
      </c>
    </row>
    <row r="104" ht="15" spans="1:17">
      <c r="A104" s="199"/>
      <c r="B104" s="236"/>
      <c r="C104" s="237"/>
      <c r="D104" s="49" t="s">
        <v>308</v>
      </c>
      <c r="E104" s="234" t="s">
        <v>309</v>
      </c>
      <c r="F104" s="235" t="s">
        <v>310</v>
      </c>
      <c r="G104" s="49" t="s">
        <v>23</v>
      </c>
      <c r="H104" s="49">
        <v>3</v>
      </c>
      <c r="I104" s="145">
        <v>48</v>
      </c>
      <c r="J104" s="145">
        <v>48</v>
      </c>
      <c r="K104" s="49"/>
      <c r="L104" s="49"/>
      <c r="M104" s="49"/>
      <c r="N104" s="49"/>
      <c r="O104" s="49"/>
      <c r="P104" s="145">
        <v>3</v>
      </c>
      <c r="Q104" s="180" t="s">
        <v>65</v>
      </c>
    </row>
    <row r="105" ht="23" spans="1:17">
      <c r="A105" s="199"/>
      <c r="B105" s="236"/>
      <c r="C105" s="237"/>
      <c r="D105" s="49" t="s">
        <v>311</v>
      </c>
      <c r="E105" s="234" t="s">
        <v>312</v>
      </c>
      <c r="F105" s="235" t="s">
        <v>313</v>
      </c>
      <c r="G105" s="49" t="s">
        <v>23</v>
      </c>
      <c r="H105" s="49">
        <v>3</v>
      </c>
      <c r="I105" s="145">
        <v>48</v>
      </c>
      <c r="J105" s="145">
        <v>48</v>
      </c>
      <c r="K105" s="49"/>
      <c r="L105" s="49"/>
      <c r="M105" s="49"/>
      <c r="N105" s="49"/>
      <c r="O105" s="49"/>
      <c r="P105" s="145">
        <v>3</v>
      </c>
      <c r="Q105" s="180" t="s">
        <v>65</v>
      </c>
    </row>
    <row r="106" ht="15" spans="1:17">
      <c r="A106" s="199"/>
      <c r="B106" s="236"/>
      <c r="C106" s="237"/>
      <c r="D106" s="49" t="s">
        <v>314</v>
      </c>
      <c r="E106" s="234" t="s">
        <v>315</v>
      </c>
      <c r="F106" s="235" t="s">
        <v>316</v>
      </c>
      <c r="G106" s="49" t="s">
        <v>23</v>
      </c>
      <c r="H106" s="49">
        <v>3</v>
      </c>
      <c r="I106" s="145">
        <v>48</v>
      </c>
      <c r="J106" s="145">
        <v>48</v>
      </c>
      <c r="K106" s="49"/>
      <c r="L106" s="49"/>
      <c r="M106" s="49"/>
      <c r="N106" s="49"/>
      <c r="O106" s="49"/>
      <c r="P106" s="145">
        <v>4</v>
      </c>
      <c r="Q106" s="180" t="s">
        <v>65</v>
      </c>
    </row>
    <row r="107" ht="15.75" spans="1:17">
      <c r="A107" s="238"/>
      <c r="B107" s="239"/>
      <c r="C107" s="240"/>
      <c r="D107" s="241" t="s">
        <v>57</v>
      </c>
      <c r="E107" s="242"/>
      <c r="F107" s="242"/>
      <c r="G107" s="243"/>
      <c r="H107" s="111">
        <f>SUM(SUM(H102:H106))</f>
        <v>15</v>
      </c>
      <c r="I107" s="145">
        <f>SUM(I102:I106)</f>
        <v>240</v>
      </c>
      <c r="J107" s="145"/>
      <c r="K107" s="111"/>
      <c r="L107" s="111"/>
      <c r="M107" s="111"/>
      <c r="N107" s="111"/>
      <c r="O107" s="111"/>
      <c r="P107" s="111"/>
      <c r="Q107" s="191"/>
    </row>
    <row r="108" ht="23" spans="1:17">
      <c r="A108" s="244" t="s">
        <v>243</v>
      </c>
      <c r="B108" s="245" t="s">
        <v>317</v>
      </c>
      <c r="C108" s="246"/>
      <c r="D108" s="247" t="s">
        <v>318</v>
      </c>
      <c r="E108" s="248" t="s">
        <v>319</v>
      </c>
      <c r="F108" s="248" t="s">
        <v>320</v>
      </c>
      <c r="G108" s="249" t="s">
        <v>264</v>
      </c>
      <c r="H108" s="250">
        <v>3</v>
      </c>
      <c r="I108" s="145">
        <v>48</v>
      </c>
      <c r="J108" s="145">
        <v>48</v>
      </c>
      <c r="K108" s="42"/>
      <c r="L108" s="42"/>
      <c r="M108" s="42"/>
      <c r="N108" s="42"/>
      <c r="O108" s="42"/>
      <c r="P108" s="285">
        <v>5</v>
      </c>
      <c r="Q108" s="179" t="s">
        <v>65</v>
      </c>
    </row>
    <row r="109" ht="23" spans="1:17">
      <c r="A109" s="199"/>
      <c r="B109" s="236"/>
      <c r="C109" s="237"/>
      <c r="D109" s="251" t="s">
        <v>321</v>
      </c>
      <c r="E109" s="252" t="s">
        <v>322</v>
      </c>
      <c r="F109" s="252" t="s">
        <v>323</v>
      </c>
      <c r="G109" s="68" t="s">
        <v>264</v>
      </c>
      <c r="H109" s="151">
        <v>3</v>
      </c>
      <c r="I109" s="145">
        <v>48</v>
      </c>
      <c r="J109" s="145">
        <v>48</v>
      </c>
      <c r="K109" s="49"/>
      <c r="L109" s="49"/>
      <c r="M109" s="49"/>
      <c r="N109" s="49"/>
      <c r="O109" s="49"/>
      <c r="P109" s="145">
        <v>5</v>
      </c>
      <c r="Q109" s="180" t="s">
        <v>65</v>
      </c>
    </row>
    <row r="110" ht="15" spans="1:17">
      <c r="A110" s="199"/>
      <c r="B110" s="236"/>
      <c r="C110" s="237"/>
      <c r="D110" s="251" t="s">
        <v>324</v>
      </c>
      <c r="E110" s="252" t="s">
        <v>325</v>
      </c>
      <c r="F110" s="252" t="s">
        <v>326</v>
      </c>
      <c r="G110" s="68" t="s">
        <v>264</v>
      </c>
      <c r="H110" s="151">
        <v>3</v>
      </c>
      <c r="I110" s="145">
        <v>48</v>
      </c>
      <c r="J110" s="145">
        <v>48</v>
      </c>
      <c r="K110" s="49"/>
      <c r="L110" s="49"/>
      <c r="M110" s="49"/>
      <c r="N110" s="49"/>
      <c r="O110" s="49"/>
      <c r="P110" s="145">
        <v>6</v>
      </c>
      <c r="Q110" s="180" t="s">
        <v>65</v>
      </c>
    </row>
    <row r="111" ht="15" spans="1:17">
      <c r="A111" s="199"/>
      <c r="B111" s="236"/>
      <c r="C111" s="237"/>
      <c r="D111" s="253" t="s">
        <v>57</v>
      </c>
      <c r="E111" s="254"/>
      <c r="F111" s="254"/>
      <c r="G111" s="255"/>
      <c r="H111" s="151">
        <v>3</v>
      </c>
      <c r="I111" s="145">
        <v>48</v>
      </c>
      <c r="J111" s="145"/>
      <c r="K111" s="49"/>
      <c r="L111" s="49"/>
      <c r="M111" s="49"/>
      <c r="N111" s="49"/>
      <c r="O111" s="49"/>
      <c r="P111" s="49"/>
      <c r="Q111" s="180"/>
    </row>
    <row r="112" ht="27.75" customHeight="1" spans="1:17">
      <c r="A112" s="199"/>
      <c r="B112" s="74"/>
      <c r="C112" s="75"/>
      <c r="D112" s="253" t="s">
        <v>327</v>
      </c>
      <c r="E112" s="254"/>
      <c r="F112" s="254"/>
      <c r="G112" s="254"/>
      <c r="H112" s="254"/>
      <c r="I112" s="254"/>
      <c r="J112" s="254"/>
      <c r="K112" s="254"/>
      <c r="L112" s="254"/>
      <c r="M112" s="254"/>
      <c r="N112" s="254"/>
      <c r="O112" s="254"/>
      <c r="P112" s="254"/>
      <c r="Q112" s="287"/>
    </row>
    <row r="113" ht="14.25" customHeight="1" spans="1:17">
      <c r="A113" s="199"/>
      <c r="B113" s="256" t="s">
        <v>328</v>
      </c>
      <c r="C113" s="257"/>
      <c r="D113" s="49" t="s">
        <v>329</v>
      </c>
      <c r="E113" s="234" t="s">
        <v>330</v>
      </c>
      <c r="F113" s="234" t="s">
        <v>331</v>
      </c>
      <c r="G113" s="49" t="s">
        <v>264</v>
      </c>
      <c r="H113" s="49">
        <v>2</v>
      </c>
      <c r="I113" s="145">
        <v>32</v>
      </c>
      <c r="J113" s="145">
        <v>32</v>
      </c>
      <c r="K113" s="49"/>
      <c r="L113" s="49"/>
      <c r="M113" s="49"/>
      <c r="N113" s="49"/>
      <c r="O113" s="49"/>
      <c r="P113" s="145">
        <v>4</v>
      </c>
      <c r="Q113" s="180" t="s">
        <v>65</v>
      </c>
    </row>
    <row r="114" ht="15" spans="1:17">
      <c r="A114" s="199"/>
      <c r="B114" s="258"/>
      <c r="C114" s="259"/>
      <c r="D114" s="49" t="s">
        <v>332</v>
      </c>
      <c r="E114" s="234" t="s">
        <v>333</v>
      </c>
      <c r="F114" s="234" t="s">
        <v>334</v>
      </c>
      <c r="G114" s="49" t="s">
        <v>264</v>
      </c>
      <c r="H114" s="49">
        <v>2</v>
      </c>
      <c r="I114" s="145">
        <v>32</v>
      </c>
      <c r="J114" s="145">
        <v>32</v>
      </c>
      <c r="K114" s="49"/>
      <c r="L114" s="49"/>
      <c r="M114" s="49"/>
      <c r="N114" s="49"/>
      <c r="O114" s="49"/>
      <c r="P114" s="145">
        <v>5</v>
      </c>
      <c r="Q114" s="180" t="s">
        <v>65</v>
      </c>
    </row>
    <row r="115" ht="15" spans="1:17">
      <c r="A115" s="199"/>
      <c r="B115" s="258"/>
      <c r="C115" s="259"/>
      <c r="D115" s="49" t="s">
        <v>335</v>
      </c>
      <c r="E115" s="234" t="s">
        <v>336</v>
      </c>
      <c r="F115" s="234" t="s">
        <v>337</v>
      </c>
      <c r="G115" s="49" t="s">
        <v>264</v>
      </c>
      <c r="H115" s="49">
        <v>2</v>
      </c>
      <c r="I115" s="145">
        <v>32</v>
      </c>
      <c r="J115" s="145">
        <v>32</v>
      </c>
      <c r="K115" s="49"/>
      <c r="L115" s="49"/>
      <c r="M115" s="49"/>
      <c r="N115" s="49"/>
      <c r="O115" s="49"/>
      <c r="P115" s="145">
        <v>6</v>
      </c>
      <c r="Q115" s="180" t="s">
        <v>65</v>
      </c>
    </row>
    <row r="116" ht="15" spans="1:17">
      <c r="A116" s="199"/>
      <c r="B116" s="258"/>
      <c r="C116" s="259"/>
      <c r="D116" s="260" t="s">
        <v>338</v>
      </c>
      <c r="E116" s="261"/>
      <c r="F116" s="261"/>
      <c r="G116" s="232"/>
      <c r="H116" s="49">
        <v>2</v>
      </c>
      <c r="I116" s="145">
        <v>32</v>
      </c>
      <c r="J116" s="145"/>
      <c r="K116" s="49"/>
      <c r="L116" s="49"/>
      <c r="M116" s="49"/>
      <c r="N116" s="49"/>
      <c r="O116" s="49"/>
      <c r="P116" s="49"/>
      <c r="Q116" s="288"/>
    </row>
    <row r="117" ht="29.25" customHeight="1" spans="1:17">
      <c r="A117" s="199"/>
      <c r="B117" s="262"/>
      <c r="C117" s="263"/>
      <c r="D117" s="264" t="s">
        <v>339</v>
      </c>
      <c r="E117" s="261"/>
      <c r="F117" s="261"/>
      <c r="G117" s="261"/>
      <c r="H117" s="261"/>
      <c r="I117" s="261"/>
      <c r="J117" s="261"/>
      <c r="K117" s="261"/>
      <c r="L117" s="261"/>
      <c r="M117" s="261"/>
      <c r="N117" s="261"/>
      <c r="O117" s="261"/>
      <c r="P117" s="261"/>
      <c r="Q117" s="289"/>
    </row>
    <row r="118" ht="15" spans="1:17">
      <c r="A118" s="199"/>
      <c r="B118" s="260" t="s">
        <v>199</v>
      </c>
      <c r="C118" s="261"/>
      <c r="D118" s="261"/>
      <c r="E118" s="261"/>
      <c r="F118" s="261"/>
      <c r="G118" s="232"/>
      <c r="H118" s="49">
        <f>SUM(H107,H111,H116)</f>
        <v>20</v>
      </c>
      <c r="I118" s="145">
        <v>320</v>
      </c>
      <c r="J118" s="145"/>
      <c r="K118" s="145"/>
      <c r="L118" s="49"/>
      <c r="M118" s="49"/>
      <c r="N118" s="49"/>
      <c r="O118" s="49"/>
      <c r="P118" s="49"/>
      <c r="Q118" s="288"/>
    </row>
    <row r="119" ht="14.25" customHeight="1" spans="1:17">
      <c r="A119" s="199"/>
      <c r="B119" s="265" t="s">
        <v>340</v>
      </c>
      <c r="C119" s="266"/>
      <c r="D119" s="251" t="s">
        <v>341</v>
      </c>
      <c r="E119" s="252" t="s">
        <v>342</v>
      </c>
      <c r="F119" s="251" t="s">
        <v>343</v>
      </c>
      <c r="G119" s="267" t="s">
        <v>23</v>
      </c>
      <c r="H119" s="151">
        <v>4</v>
      </c>
      <c r="I119" s="145">
        <v>64</v>
      </c>
      <c r="J119" s="145">
        <v>32</v>
      </c>
      <c r="K119" s="145">
        <v>32</v>
      </c>
      <c r="L119" s="49"/>
      <c r="M119" s="49"/>
      <c r="N119" s="49"/>
      <c r="O119" s="49"/>
      <c r="P119" s="145">
        <v>7</v>
      </c>
      <c r="Q119" s="180" t="s">
        <v>65</v>
      </c>
    </row>
    <row r="120" ht="15" spans="1:17">
      <c r="A120" s="199"/>
      <c r="B120" s="268"/>
      <c r="C120" s="269"/>
      <c r="D120" s="251" t="s">
        <v>344</v>
      </c>
      <c r="E120" s="252" t="s">
        <v>345</v>
      </c>
      <c r="F120" s="251" t="s">
        <v>346</v>
      </c>
      <c r="G120" s="267" t="s">
        <v>23</v>
      </c>
      <c r="H120" s="151">
        <v>4</v>
      </c>
      <c r="I120" s="145">
        <v>64</v>
      </c>
      <c r="J120" s="145">
        <v>32</v>
      </c>
      <c r="K120" s="145">
        <v>32</v>
      </c>
      <c r="L120" s="49"/>
      <c r="M120" s="49"/>
      <c r="N120" s="49"/>
      <c r="O120" s="49"/>
      <c r="P120" s="145">
        <v>7</v>
      </c>
      <c r="Q120" s="180" t="s">
        <v>65</v>
      </c>
    </row>
    <row r="121" ht="23" spans="1:17">
      <c r="A121" s="199"/>
      <c r="B121" s="268"/>
      <c r="C121" s="269"/>
      <c r="D121" s="251" t="s">
        <v>347</v>
      </c>
      <c r="E121" s="252" t="s">
        <v>348</v>
      </c>
      <c r="F121" s="251" t="s">
        <v>349</v>
      </c>
      <c r="G121" s="267" t="s">
        <v>23</v>
      </c>
      <c r="H121" s="151">
        <v>4</v>
      </c>
      <c r="I121" s="145">
        <v>64</v>
      </c>
      <c r="J121" s="145">
        <v>32</v>
      </c>
      <c r="K121" s="145">
        <v>32</v>
      </c>
      <c r="L121" s="49"/>
      <c r="M121" s="49"/>
      <c r="N121" s="49"/>
      <c r="O121" s="49"/>
      <c r="P121" s="145">
        <v>7</v>
      </c>
      <c r="Q121" s="180" t="s">
        <v>65</v>
      </c>
    </row>
    <row r="122" ht="15" spans="1:17">
      <c r="A122" s="199"/>
      <c r="B122" s="268"/>
      <c r="C122" s="269"/>
      <c r="D122" s="251" t="s">
        <v>350</v>
      </c>
      <c r="E122" s="252" t="s">
        <v>351</v>
      </c>
      <c r="F122" s="251" t="s">
        <v>352</v>
      </c>
      <c r="G122" s="267" t="s">
        <v>23</v>
      </c>
      <c r="H122" s="151">
        <v>4</v>
      </c>
      <c r="I122" s="145" t="s">
        <v>353</v>
      </c>
      <c r="J122" s="145"/>
      <c r="K122" s="145"/>
      <c r="L122" s="49"/>
      <c r="M122" s="49"/>
      <c r="N122" s="49"/>
      <c r="O122" s="49"/>
      <c r="P122" s="145">
        <v>7</v>
      </c>
      <c r="Q122" s="180" t="s">
        <v>65</v>
      </c>
    </row>
    <row r="123" ht="23" spans="1:17">
      <c r="A123" s="199"/>
      <c r="B123" s="268"/>
      <c r="C123" s="269"/>
      <c r="D123" s="251" t="s">
        <v>354</v>
      </c>
      <c r="E123" s="252" t="s">
        <v>355</v>
      </c>
      <c r="F123" s="251" t="s">
        <v>356</v>
      </c>
      <c r="G123" s="267" t="s">
        <v>23</v>
      </c>
      <c r="H123" s="151">
        <v>4</v>
      </c>
      <c r="I123" s="145">
        <v>64</v>
      </c>
      <c r="J123" s="145">
        <v>32</v>
      </c>
      <c r="K123" s="145">
        <v>32</v>
      </c>
      <c r="L123" s="49"/>
      <c r="M123" s="49"/>
      <c r="N123" s="49"/>
      <c r="O123" s="49"/>
      <c r="P123" s="145">
        <v>8</v>
      </c>
      <c r="Q123" s="180" t="s">
        <v>65</v>
      </c>
    </row>
    <row r="124" ht="23" spans="1:17">
      <c r="A124" s="199"/>
      <c r="B124" s="268"/>
      <c r="C124" s="269"/>
      <c r="D124" s="251" t="s">
        <v>357</v>
      </c>
      <c r="E124" s="252" t="s">
        <v>358</v>
      </c>
      <c r="F124" s="251" t="s">
        <v>359</v>
      </c>
      <c r="G124" s="267" t="s">
        <v>23</v>
      </c>
      <c r="H124" s="151">
        <v>4</v>
      </c>
      <c r="I124" s="145">
        <v>64</v>
      </c>
      <c r="J124" s="145">
        <v>32</v>
      </c>
      <c r="K124" s="145">
        <v>32</v>
      </c>
      <c r="L124" s="49"/>
      <c r="M124" s="49"/>
      <c r="N124" s="49"/>
      <c r="O124" s="49"/>
      <c r="P124" s="145">
        <v>8</v>
      </c>
      <c r="Q124" s="180" t="s">
        <v>65</v>
      </c>
    </row>
    <row r="125" ht="23" spans="1:17">
      <c r="A125" s="199"/>
      <c r="B125" s="268"/>
      <c r="C125" s="269"/>
      <c r="D125" s="251" t="s">
        <v>360</v>
      </c>
      <c r="E125" s="252" t="s">
        <v>361</v>
      </c>
      <c r="F125" s="251" t="s">
        <v>362</v>
      </c>
      <c r="G125" s="267" t="s">
        <v>23</v>
      </c>
      <c r="H125" s="151">
        <v>4</v>
      </c>
      <c r="I125" s="145">
        <v>64</v>
      </c>
      <c r="J125" s="145">
        <v>32</v>
      </c>
      <c r="K125" s="145">
        <v>32</v>
      </c>
      <c r="L125" s="49"/>
      <c r="M125" s="49"/>
      <c r="N125" s="49"/>
      <c r="O125" s="49"/>
      <c r="P125" s="145">
        <v>8</v>
      </c>
      <c r="Q125" s="180" t="s">
        <v>65</v>
      </c>
    </row>
    <row r="126" ht="15" spans="1:17">
      <c r="A126" s="199"/>
      <c r="B126" s="268"/>
      <c r="C126" s="269"/>
      <c r="D126" s="251" t="s">
        <v>363</v>
      </c>
      <c r="E126" s="252" t="s">
        <v>364</v>
      </c>
      <c r="F126" s="251" t="s">
        <v>365</v>
      </c>
      <c r="G126" s="267" t="s">
        <v>23</v>
      </c>
      <c r="H126" s="151">
        <v>4</v>
      </c>
      <c r="I126" s="52" t="s">
        <v>353</v>
      </c>
      <c r="J126" s="52"/>
      <c r="K126" s="49"/>
      <c r="L126" s="49"/>
      <c r="M126" s="49"/>
      <c r="N126" s="49"/>
      <c r="O126" s="49"/>
      <c r="P126" s="145">
        <v>8</v>
      </c>
      <c r="Q126" s="180" t="s">
        <v>65</v>
      </c>
    </row>
    <row r="127" ht="15" spans="1:17">
      <c r="A127" s="199"/>
      <c r="B127" s="270"/>
      <c r="C127" s="271"/>
      <c r="D127" s="272" t="s">
        <v>57</v>
      </c>
      <c r="E127" s="273"/>
      <c r="F127" s="273"/>
      <c r="G127" s="274"/>
      <c r="H127" s="151">
        <f>SUM(H119:H126)</f>
        <v>32</v>
      </c>
      <c r="I127" s="149" t="s">
        <v>366</v>
      </c>
      <c r="J127" s="149">
        <f>SUM(J119:J126)</f>
        <v>192</v>
      </c>
      <c r="K127" s="145"/>
      <c r="L127" s="49"/>
      <c r="M127" s="49"/>
      <c r="N127" s="49"/>
      <c r="O127" s="49"/>
      <c r="P127" s="49"/>
      <c r="Q127" s="180"/>
    </row>
    <row r="128" ht="15" spans="1:17">
      <c r="A128" s="199"/>
      <c r="B128" s="256" t="s">
        <v>367</v>
      </c>
      <c r="C128" s="233"/>
      <c r="D128" s="251" t="s">
        <v>368</v>
      </c>
      <c r="E128" s="252" t="s">
        <v>369</v>
      </c>
      <c r="F128" s="251" t="s">
        <v>370</v>
      </c>
      <c r="G128" s="267" t="s">
        <v>23</v>
      </c>
      <c r="H128" s="151">
        <v>2</v>
      </c>
      <c r="I128" s="145">
        <v>32</v>
      </c>
      <c r="J128" s="145">
        <v>32</v>
      </c>
      <c r="K128" s="145"/>
      <c r="L128" s="49"/>
      <c r="M128" s="49"/>
      <c r="N128" s="49"/>
      <c r="O128" s="49"/>
      <c r="P128" s="145">
        <v>7</v>
      </c>
      <c r="Q128" s="180" t="s">
        <v>65</v>
      </c>
    </row>
    <row r="129" ht="23" spans="1:17">
      <c r="A129" s="199"/>
      <c r="B129" s="258"/>
      <c r="C129" s="237"/>
      <c r="D129" s="251" t="s">
        <v>371</v>
      </c>
      <c r="E129" s="252" t="s">
        <v>372</v>
      </c>
      <c r="F129" s="251" t="s">
        <v>373</v>
      </c>
      <c r="G129" s="267" t="s">
        <v>23</v>
      </c>
      <c r="H129" s="151">
        <v>0.5</v>
      </c>
      <c r="I129" s="145">
        <v>16</v>
      </c>
      <c r="J129" s="145"/>
      <c r="K129" s="145">
        <v>16</v>
      </c>
      <c r="L129" s="49"/>
      <c r="M129" s="49"/>
      <c r="N129" s="49"/>
      <c r="O129" s="49"/>
      <c r="P129" s="145">
        <v>7</v>
      </c>
      <c r="Q129" s="180" t="s">
        <v>65</v>
      </c>
    </row>
    <row r="130" ht="34.5" spans="1:17">
      <c r="A130" s="199"/>
      <c r="B130" s="236"/>
      <c r="C130" s="237"/>
      <c r="D130" s="251" t="s">
        <v>374</v>
      </c>
      <c r="E130" s="252" t="s">
        <v>375</v>
      </c>
      <c r="F130" s="251" t="s">
        <v>376</v>
      </c>
      <c r="G130" s="267" t="s">
        <v>23</v>
      </c>
      <c r="H130" s="151">
        <v>2</v>
      </c>
      <c r="I130" s="145">
        <v>32</v>
      </c>
      <c r="J130" s="145">
        <v>32</v>
      </c>
      <c r="K130" s="145"/>
      <c r="L130" s="49"/>
      <c r="M130" s="49"/>
      <c r="N130" s="49"/>
      <c r="O130" s="49"/>
      <c r="P130" s="145">
        <v>7</v>
      </c>
      <c r="Q130" s="180" t="s">
        <v>65</v>
      </c>
    </row>
    <row r="131" ht="15" spans="1:17">
      <c r="A131" s="199"/>
      <c r="B131" s="74"/>
      <c r="C131" s="75"/>
      <c r="D131" s="253" t="s">
        <v>57</v>
      </c>
      <c r="E131" s="254"/>
      <c r="F131" s="254"/>
      <c r="G131" s="255"/>
      <c r="H131" s="49">
        <f>SUM(H128:H130)</f>
        <v>4.5</v>
      </c>
      <c r="I131" s="149">
        <v>80</v>
      </c>
      <c r="J131" s="145">
        <f>SUM(J128:J130)</f>
        <v>64</v>
      </c>
      <c r="K131" s="145">
        <v>16</v>
      </c>
      <c r="L131" s="49"/>
      <c r="M131" s="49"/>
      <c r="N131" s="49"/>
      <c r="O131" s="49"/>
      <c r="P131" s="49"/>
      <c r="Q131" s="180"/>
    </row>
    <row r="132" ht="14.25" customHeight="1" spans="1:17">
      <c r="A132" s="290" t="s">
        <v>377</v>
      </c>
      <c r="B132" s="215" t="s">
        <v>378</v>
      </c>
      <c r="C132" s="291"/>
      <c r="D132" s="251" t="s">
        <v>379</v>
      </c>
      <c r="E132" s="252" t="s">
        <v>380</v>
      </c>
      <c r="F132" s="252" t="s">
        <v>381</v>
      </c>
      <c r="G132" s="292" t="s">
        <v>23</v>
      </c>
      <c r="H132" s="49">
        <v>3</v>
      </c>
      <c r="I132" s="49" t="s">
        <v>382</v>
      </c>
      <c r="J132" s="49"/>
      <c r="K132" s="49"/>
      <c r="L132" s="49"/>
      <c r="M132" s="49" t="s">
        <v>382</v>
      </c>
      <c r="N132" s="49"/>
      <c r="O132" s="49"/>
      <c r="P132" s="145">
        <v>7</v>
      </c>
      <c r="Q132" s="180" t="s">
        <v>65</v>
      </c>
    </row>
    <row r="133" ht="15" spans="1:17">
      <c r="A133" s="293"/>
      <c r="B133" s="200" t="s">
        <v>383</v>
      </c>
      <c r="C133" s="201"/>
      <c r="D133" s="68" t="s">
        <v>384</v>
      </c>
      <c r="E133" s="294" t="s">
        <v>385</v>
      </c>
      <c r="F133" s="69" t="s">
        <v>386</v>
      </c>
      <c r="G133" s="295" t="s">
        <v>23</v>
      </c>
      <c r="H133" s="151">
        <v>2</v>
      </c>
      <c r="I133" s="151" t="s">
        <v>155</v>
      </c>
      <c r="J133" s="49"/>
      <c r="K133" s="49"/>
      <c r="L133" s="49"/>
      <c r="M133" s="151" t="s">
        <v>155</v>
      </c>
      <c r="N133" s="49"/>
      <c r="O133" s="49"/>
      <c r="P133" s="145">
        <v>5</v>
      </c>
      <c r="Q133" s="180" t="s">
        <v>206</v>
      </c>
    </row>
    <row r="134" ht="15" spans="1:17">
      <c r="A134" s="293"/>
      <c r="B134" s="236"/>
      <c r="C134" s="237"/>
      <c r="D134" s="68" t="s">
        <v>387</v>
      </c>
      <c r="E134" s="213" t="s">
        <v>388</v>
      </c>
      <c r="F134" s="69" t="s">
        <v>389</v>
      </c>
      <c r="G134" s="68" t="s">
        <v>23</v>
      </c>
      <c r="H134" s="151">
        <v>2</v>
      </c>
      <c r="I134" s="151" t="s">
        <v>155</v>
      </c>
      <c r="J134" s="151"/>
      <c r="K134" s="151"/>
      <c r="L134" s="151"/>
      <c r="M134" s="151" t="s">
        <v>155</v>
      </c>
      <c r="N134" s="151"/>
      <c r="O134" s="49"/>
      <c r="P134" s="145">
        <v>7</v>
      </c>
      <c r="Q134" s="180" t="s">
        <v>65</v>
      </c>
    </row>
    <row r="135" ht="15" spans="1:17">
      <c r="A135" s="293"/>
      <c r="B135" s="200" t="s">
        <v>390</v>
      </c>
      <c r="C135" s="201"/>
      <c r="D135" s="296" t="s">
        <v>391</v>
      </c>
      <c r="E135" s="297" t="s">
        <v>392</v>
      </c>
      <c r="F135" s="298" t="s">
        <v>393</v>
      </c>
      <c r="G135" s="296" t="s">
        <v>23</v>
      </c>
      <c r="H135" s="299">
        <v>1</v>
      </c>
      <c r="I135" s="299" t="s">
        <v>155</v>
      </c>
      <c r="J135" s="299"/>
      <c r="K135" s="299"/>
      <c r="L135" s="299"/>
      <c r="M135" s="299" t="s">
        <v>155</v>
      </c>
      <c r="N135" s="299"/>
      <c r="O135" s="302"/>
      <c r="P135" s="314">
        <v>5</v>
      </c>
      <c r="Q135" s="322" t="s">
        <v>65</v>
      </c>
    </row>
    <row r="136" ht="15" spans="1:17">
      <c r="A136" s="293"/>
      <c r="B136" s="236"/>
      <c r="C136" s="237"/>
      <c r="D136" s="68" t="s">
        <v>394</v>
      </c>
      <c r="E136" s="213" t="s">
        <v>395</v>
      </c>
      <c r="F136" s="69" t="s">
        <v>396</v>
      </c>
      <c r="G136" s="68" t="s">
        <v>23</v>
      </c>
      <c r="H136" s="151">
        <v>1.5</v>
      </c>
      <c r="I136" s="151" t="s">
        <v>382</v>
      </c>
      <c r="J136" s="151"/>
      <c r="K136" s="151"/>
      <c r="L136" s="151"/>
      <c r="M136" s="151" t="s">
        <v>382</v>
      </c>
      <c r="N136" s="151"/>
      <c r="O136" s="49"/>
      <c r="P136" s="145" t="s">
        <v>397</v>
      </c>
      <c r="Q136" s="180">
        <v>1</v>
      </c>
    </row>
    <row r="137" ht="15" spans="1:17">
      <c r="A137" s="293"/>
      <c r="B137" s="74"/>
      <c r="C137" s="75"/>
      <c r="D137" s="68" t="s">
        <v>398</v>
      </c>
      <c r="E137" s="69" t="s">
        <v>399</v>
      </c>
      <c r="F137" s="69" t="s">
        <v>400</v>
      </c>
      <c r="G137" s="68" t="s">
        <v>23</v>
      </c>
      <c r="H137" s="151">
        <v>6.5</v>
      </c>
      <c r="I137" s="151" t="s">
        <v>401</v>
      </c>
      <c r="J137" s="151"/>
      <c r="K137" s="151"/>
      <c r="L137" s="151"/>
      <c r="M137" s="151" t="s">
        <v>401</v>
      </c>
      <c r="N137" s="151"/>
      <c r="O137" s="49"/>
      <c r="P137" s="145" t="s">
        <v>397</v>
      </c>
      <c r="Q137" s="180">
        <v>1</v>
      </c>
    </row>
    <row r="138" ht="21.75" customHeight="1" spans="1:17">
      <c r="A138" s="293"/>
      <c r="B138" s="215" t="s">
        <v>402</v>
      </c>
      <c r="C138" s="216"/>
      <c r="D138" s="68" t="s">
        <v>403</v>
      </c>
      <c r="E138" s="213" t="s">
        <v>404</v>
      </c>
      <c r="F138" s="69" t="s">
        <v>405</v>
      </c>
      <c r="G138" s="68" t="s">
        <v>23</v>
      </c>
      <c r="H138" s="151">
        <v>1</v>
      </c>
      <c r="I138" s="151" t="s">
        <v>406</v>
      </c>
      <c r="J138" s="151"/>
      <c r="K138" s="151"/>
      <c r="L138" s="151"/>
      <c r="M138" s="151" t="s">
        <v>406</v>
      </c>
      <c r="N138" s="151"/>
      <c r="O138" s="49"/>
      <c r="P138" s="315">
        <v>5</v>
      </c>
      <c r="Q138" s="180" t="s">
        <v>219</v>
      </c>
    </row>
    <row r="139" ht="15" spans="1:17">
      <c r="A139" s="293"/>
      <c r="B139" s="204"/>
      <c r="C139" s="205"/>
      <c r="D139" s="71" t="s">
        <v>407</v>
      </c>
      <c r="E139" s="72"/>
      <c r="F139" s="72"/>
      <c r="G139" s="86"/>
      <c r="H139" s="151">
        <f>SUM(H132:H138)</f>
        <v>17</v>
      </c>
      <c r="I139" s="151" t="s">
        <v>408</v>
      </c>
      <c r="J139" s="49"/>
      <c r="K139" s="49"/>
      <c r="L139" s="49"/>
      <c r="M139" s="49"/>
      <c r="N139" s="49"/>
      <c r="O139" s="49"/>
      <c r="P139" s="49"/>
      <c r="Q139" s="180"/>
    </row>
    <row r="140" ht="15" spans="1:17">
      <c r="A140" s="300"/>
      <c r="B140" s="196" t="s">
        <v>199</v>
      </c>
      <c r="C140" s="197"/>
      <c r="D140" s="197"/>
      <c r="E140" s="197"/>
      <c r="F140" s="197"/>
      <c r="G140" s="198"/>
      <c r="H140" s="49">
        <v>17</v>
      </c>
      <c r="I140" s="151" t="s">
        <v>408</v>
      </c>
      <c r="J140" s="316"/>
      <c r="K140" s="316"/>
      <c r="L140" s="316"/>
      <c r="M140" s="316"/>
      <c r="N140" s="316"/>
      <c r="O140" s="316"/>
      <c r="P140" s="316"/>
      <c r="Q140" s="323"/>
    </row>
    <row r="141" ht="15" spans="1:17">
      <c r="A141" s="301" t="s">
        <v>409</v>
      </c>
      <c r="B141" s="66" t="s">
        <v>410</v>
      </c>
      <c r="C141" s="67"/>
      <c r="D141" s="68"/>
      <c r="E141" s="213"/>
      <c r="F141" s="69"/>
      <c r="G141" s="48" t="s">
        <v>264</v>
      </c>
      <c r="H141" s="302">
        <v>8</v>
      </c>
      <c r="I141" s="314">
        <v>128</v>
      </c>
      <c r="J141" s="151"/>
      <c r="K141" s="151"/>
      <c r="L141" s="151"/>
      <c r="M141" s="151"/>
      <c r="N141" s="151"/>
      <c r="O141" s="49"/>
      <c r="P141" s="151"/>
      <c r="Q141" s="180"/>
    </row>
    <row r="142" ht="15" spans="1:17">
      <c r="A142" s="303"/>
      <c r="B142" s="61"/>
      <c r="C142" s="62"/>
      <c r="D142" s="68"/>
      <c r="E142" s="92"/>
      <c r="F142" s="69"/>
      <c r="G142" s="48" t="s">
        <v>264</v>
      </c>
      <c r="H142" s="304"/>
      <c r="I142" s="317"/>
      <c r="J142" s="151"/>
      <c r="K142" s="151"/>
      <c r="L142" s="151"/>
      <c r="M142" s="151"/>
      <c r="N142" s="151"/>
      <c r="O142" s="49"/>
      <c r="P142" s="151"/>
      <c r="Q142" s="180"/>
    </row>
    <row r="143" ht="15" spans="1:17">
      <c r="A143" s="303"/>
      <c r="B143" s="200" t="s">
        <v>411</v>
      </c>
      <c r="C143" s="67"/>
      <c r="D143" s="68"/>
      <c r="E143" s="92"/>
      <c r="F143" s="69"/>
      <c r="G143" s="48" t="s">
        <v>264</v>
      </c>
      <c r="H143" s="304"/>
      <c r="I143" s="317"/>
      <c r="J143" s="151"/>
      <c r="K143" s="151"/>
      <c r="L143" s="151"/>
      <c r="M143" s="151"/>
      <c r="N143" s="151"/>
      <c r="O143" s="49"/>
      <c r="P143" s="151"/>
      <c r="Q143" s="180"/>
    </row>
    <row r="144" ht="15" spans="1:17">
      <c r="A144" s="303"/>
      <c r="B144" s="61"/>
      <c r="C144" s="62"/>
      <c r="D144" s="60"/>
      <c r="E144" s="60"/>
      <c r="F144" s="53"/>
      <c r="G144" s="48" t="s">
        <v>264</v>
      </c>
      <c r="H144" s="304"/>
      <c r="I144" s="317"/>
      <c r="J144" s="316"/>
      <c r="K144" s="316"/>
      <c r="L144" s="316"/>
      <c r="M144" s="316"/>
      <c r="N144" s="316"/>
      <c r="O144" s="316"/>
      <c r="P144" s="316"/>
      <c r="Q144" s="323"/>
    </row>
    <row r="145" ht="15" spans="1:17">
      <c r="A145" s="303"/>
      <c r="B145" s="48" t="s">
        <v>412</v>
      </c>
      <c r="C145" s="50"/>
      <c r="D145" s="305" t="s">
        <v>413</v>
      </c>
      <c r="E145" s="305" t="s">
        <v>414</v>
      </c>
      <c r="F145" s="209" t="s">
        <v>415</v>
      </c>
      <c r="G145" s="51" t="s">
        <v>416</v>
      </c>
      <c r="H145" s="304"/>
      <c r="I145" s="317"/>
      <c r="J145" s="49"/>
      <c r="K145" s="49"/>
      <c r="L145" s="49"/>
      <c r="M145" s="49"/>
      <c r="N145" s="49"/>
      <c r="O145" s="49"/>
      <c r="P145" s="49"/>
      <c r="Q145" s="180"/>
    </row>
    <row r="146" ht="15" spans="1:17">
      <c r="A146" s="303"/>
      <c r="B146" s="50"/>
      <c r="C146" s="50"/>
      <c r="D146" s="53"/>
      <c r="E146" s="53"/>
      <c r="F146" s="53"/>
      <c r="G146" s="48" t="s">
        <v>264</v>
      </c>
      <c r="H146" s="304"/>
      <c r="I146" s="317"/>
      <c r="J146" s="318"/>
      <c r="K146" s="318"/>
      <c r="L146" s="318"/>
      <c r="M146" s="318"/>
      <c r="N146" s="318"/>
      <c r="O146" s="318"/>
      <c r="P146" s="318"/>
      <c r="Q146" s="324"/>
    </row>
    <row r="147" ht="15" spans="1:17">
      <c r="A147" s="303"/>
      <c r="B147" s="48" t="s">
        <v>417</v>
      </c>
      <c r="C147" s="50"/>
      <c r="D147" s="53"/>
      <c r="E147" s="53"/>
      <c r="F147" s="53"/>
      <c r="G147" s="48" t="s">
        <v>264</v>
      </c>
      <c r="H147" s="304"/>
      <c r="I147" s="317"/>
      <c r="J147" s="49"/>
      <c r="K147" s="49"/>
      <c r="L147" s="49"/>
      <c r="M147" s="319"/>
      <c r="N147" s="319"/>
      <c r="O147" s="319"/>
      <c r="P147" s="49"/>
      <c r="Q147" s="180"/>
    </row>
    <row r="148" ht="15" spans="1:17">
      <c r="A148" s="303"/>
      <c r="B148" s="50"/>
      <c r="C148" s="50"/>
      <c r="D148" s="53"/>
      <c r="E148" s="53"/>
      <c r="F148" s="53"/>
      <c r="G148" s="48" t="s">
        <v>264</v>
      </c>
      <c r="H148" s="306"/>
      <c r="I148" s="320"/>
      <c r="J148" s="318"/>
      <c r="K148" s="318"/>
      <c r="L148" s="318"/>
      <c r="M148" s="318"/>
      <c r="N148" s="318"/>
      <c r="O148" s="318"/>
      <c r="P148" s="318"/>
      <c r="Q148" s="324"/>
    </row>
    <row r="149" ht="15" spans="1:17">
      <c r="A149" s="303"/>
      <c r="B149" s="200" t="s">
        <v>418</v>
      </c>
      <c r="C149" s="201"/>
      <c r="D149" s="215" t="s">
        <v>419</v>
      </c>
      <c r="E149" s="216"/>
      <c r="F149" s="216"/>
      <c r="G149" s="307"/>
      <c r="H149" s="308"/>
      <c r="I149" s="308"/>
      <c r="J149" s="308"/>
      <c r="K149" s="308"/>
      <c r="L149" s="308"/>
      <c r="M149" s="308"/>
      <c r="N149" s="308"/>
      <c r="O149" s="308"/>
      <c r="P149" s="308"/>
      <c r="Q149" s="325"/>
    </row>
    <row r="150" ht="15" spans="1:17">
      <c r="A150" s="303"/>
      <c r="B150" s="204"/>
      <c r="C150" s="205"/>
      <c r="D150" s="71" t="s">
        <v>57</v>
      </c>
      <c r="E150" s="72"/>
      <c r="F150" s="72"/>
      <c r="G150" s="86"/>
      <c r="H150" s="49">
        <v>2</v>
      </c>
      <c r="I150" s="145">
        <v>32</v>
      </c>
      <c r="J150" s="49"/>
      <c r="K150" s="49"/>
      <c r="L150" s="49"/>
      <c r="M150" s="49"/>
      <c r="N150" s="49"/>
      <c r="O150" s="49"/>
      <c r="P150" s="49"/>
      <c r="Q150" s="180"/>
    </row>
    <row r="151" ht="15" customHeight="1" spans="1:17">
      <c r="A151" s="303"/>
      <c r="B151" s="309" t="s">
        <v>420</v>
      </c>
      <c r="C151" s="310"/>
      <c r="D151" s="310"/>
      <c r="E151" s="310"/>
      <c r="F151" s="310"/>
      <c r="G151" s="267"/>
      <c r="H151" s="49">
        <v>10</v>
      </c>
      <c r="I151" s="145" t="s">
        <v>421</v>
      </c>
      <c r="J151" s="49"/>
      <c r="K151" s="49"/>
      <c r="L151" s="49"/>
      <c r="M151" s="49"/>
      <c r="N151" s="49"/>
      <c r="O151" s="49"/>
      <c r="P151" s="49"/>
      <c r="Q151" s="180"/>
    </row>
    <row r="152" ht="36.75" customHeight="1" spans="1:17">
      <c r="A152" s="311"/>
      <c r="B152" s="309" t="s">
        <v>422</v>
      </c>
      <c r="C152" s="310"/>
      <c r="D152" s="310"/>
      <c r="E152" s="310"/>
      <c r="F152" s="310"/>
      <c r="G152" s="310"/>
      <c r="H152" s="310"/>
      <c r="I152" s="310"/>
      <c r="J152" s="310"/>
      <c r="K152" s="310"/>
      <c r="L152" s="310"/>
      <c r="M152" s="310"/>
      <c r="N152" s="310"/>
      <c r="O152" s="310"/>
      <c r="P152" s="310"/>
      <c r="Q152" s="326"/>
    </row>
    <row r="153" ht="23.75" spans="1:17">
      <c r="A153" s="312" t="s">
        <v>423</v>
      </c>
      <c r="B153" s="242"/>
      <c r="C153" s="242"/>
      <c r="D153" s="242"/>
      <c r="E153" s="242"/>
      <c r="F153" s="242"/>
      <c r="G153" s="243"/>
      <c r="H153" s="111">
        <f>H66+H81+H101+H118+H131+H140+H151</f>
        <v>197</v>
      </c>
      <c r="I153" s="321" t="s">
        <v>424</v>
      </c>
      <c r="J153" s="111"/>
      <c r="K153" s="111"/>
      <c r="L153" s="111"/>
      <c r="M153" s="111"/>
      <c r="N153" s="111"/>
      <c r="O153" s="111"/>
      <c r="P153" s="111"/>
      <c r="Q153" s="191"/>
    </row>
    <row r="154" ht="15" customHeight="1" spans="1:3">
      <c r="A154" s="207"/>
      <c r="B154" s="313"/>
      <c r="C154" s="313"/>
    </row>
  </sheetData>
  <autoFilter ref="A3:Q153">
    <extLst/>
  </autoFilter>
  <mergeCells count="85">
    <mergeCell ref="A1:Q1"/>
    <mergeCell ref="D2:E2"/>
    <mergeCell ref="J3:M3"/>
    <mergeCell ref="D18:F18"/>
    <mergeCell ref="D19:Q19"/>
    <mergeCell ref="D28:G28"/>
    <mergeCell ref="D29:Q29"/>
    <mergeCell ref="D44:F44"/>
    <mergeCell ref="D48:F48"/>
    <mergeCell ref="D49:Q49"/>
    <mergeCell ref="D56:F56"/>
    <mergeCell ref="D63:F63"/>
    <mergeCell ref="B64:G64"/>
    <mergeCell ref="B65:C65"/>
    <mergeCell ref="B66:F66"/>
    <mergeCell ref="D74:F74"/>
    <mergeCell ref="D80:F80"/>
    <mergeCell ref="B81:F81"/>
    <mergeCell ref="D87:F87"/>
    <mergeCell ref="D100:F100"/>
    <mergeCell ref="B101:G101"/>
    <mergeCell ref="D107:G107"/>
    <mergeCell ref="D111:F111"/>
    <mergeCell ref="D112:Q112"/>
    <mergeCell ref="D116:G116"/>
    <mergeCell ref="D117:Q117"/>
    <mergeCell ref="B118:G118"/>
    <mergeCell ref="D127:F127"/>
    <mergeCell ref="D131:F131"/>
    <mergeCell ref="B132:C132"/>
    <mergeCell ref="B138:C138"/>
    <mergeCell ref="B139:C139"/>
    <mergeCell ref="D139:F139"/>
    <mergeCell ref="B140:F140"/>
    <mergeCell ref="D149:F149"/>
    <mergeCell ref="D150:F150"/>
    <mergeCell ref="B151:G151"/>
    <mergeCell ref="B152:Q152"/>
    <mergeCell ref="A3:A6"/>
    <mergeCell ref="A7:A56"/>
    <mergeCell ref="A57:A66"/>
    <mergeCell ref="A67:A81"/>
    <mergeCell ref="A82:A107"/>
    <mergeCell ref="A108:A131"/>
    <mergeCell ref="A132:A140"/>
    <mergeCell ref="A141:A152"/>
    <mergeCell ref="D3:D6"/>
    <mergeCell ref="E3:E6"/>
    <mergeCell ref="F3:F6"/>
    <mergeCell ref="G3:G6"/>
    <mergeCell ref="H3:H6"/>
    <mergeCell ref="H141:H148"/>
    <mergeCell ref="I3:I6"/>
    <mergeCell ref="I141:I148"/>
    <mergeCell ref="J4:J6"/>
    <mergeCell ref="K4:K6"/>
    <mergeCell ref="L4:L6"/>
    <mergeCell ref="M4:M6"/>
    <mergeCell ref="N3:N6"/>
    <mergeCell ref="O3:O6"/>
    <mergeCell ref="P3:P6"/>
    <mergeCell ref="Q3:Q6"/>
    <mergeCell ref="B3:C6"/>
    <mergeCell ref="B7:C19"/>
    <mergeCell ref="B20:C29"/>
    <mergeCell ref="B147:C148"/>
    <mergeCell ref="B145:C146"/>
    <mergeCell ref="B143:C144"/>
    <mergeCell ref="B141:C142"/>
    <mergeCell ref="B57:C63"/>
    <mergeCell ref="B113:C117"/>
    <mergeCell ref="B149:C150"/>
    <mergeCell ref="B67:C74"/>
    <mergeCell ref="B108:C112"/>
    <mergeCell ref="B75:C80"/>
    <mergeCell ref="B119:C127"/>
    <mergeCell ref="B128:C131"/>
    <mergeCell ref="B135:C137"/>
    <mergeCell ref="B102:C107"/>
    <mergeCell ref="B133:C134"/>
    <mergeCell ref="B82:C87"/>
    <mergeCell ref="B88:C100"/>
    <mergeCell ref="B30:C44"/>
    <mergeCell ref="B45:C49"/>
    <mergeCell ref="B50:C56"/>
  </mergeCells>
  <conditionalFormatting sqref="Q16:Q17">
    <cfRule type="dataBar" priority="1">
      <dataBar>
        <cfvo type="min"/>
        <cfvo type="max"/>
        <color rgb="FF638EC6"/>
      </dataBar>
      <extLst>
        <ext xmlns:x14="http://schemas.microsoft.com/office/spreadsheetml/2009/9/main" uri="{B025F937-C7B1-47D3-B67F-A62EFF666E3E}">
          <x14:id>{3471eb9e-0ea6-4daa-866e-594448ecba3f}</x14:id>
        </ext>
      </extLst>
    </cfRule>
  </conditionalFormatting>
  <printOptions horizontalCentered="1"/>
  <pageMargins left="0.708661417322835" right="0.708661417322835" top="0.78740157480315" bottom="0.78740157480315" header="0.31496062992126" footer="0.31496062992126"/>
  <pageSetup paperSize="9" scale="72" fitToHeight="0" orientation="portrait" horizontalDpi="1200" verticalDpi="1200"/>
  <headerFooter/>
  <rowBreaks count="1" manualBreakCount="1">
    <brk id="107" max="16383" man="1"/>
  </rowBreaks>
  <ignoredErrors>
    <ignoredError sqref="I107" formulaRange="1"/>
    <ignoredError sqref="I151 Q113:Q115 Q108:Q110 Q102:Q106 Q91:Q99 P96 Q82:Q86 Q77:Q79 Q67:Q73 Q65 Q61:Q62 Q57:Q58 Q50:Q55 Q20:Q27 Q30:Q31 Q35:Q43 P43 P40:P41 P37 Q46 Q7:Q10 Q88" numberStoredAsText="1"/>
  </ignoredErrors>
  <extLst>
    <ext xmlns:x14="http://schemas.microsoft.com/office/spreadsheetml/2009/9/main" uri="{78C0D931-6437-407d-A8EE-F0AAD7539E65}">
      <x14:conditionalFormattings>
        <x14:conditionalFormatting xmlns:xm="http://schemas.microsoft.com/office/excel/2006/main">
          <x14:cfRule type="dataBar" id="{3471eb9e-0ea6-4daa-866e-594448ecba3f}">
            <x14:dataBar minLength="0" maxLength="100" gradient="0">
              <x14:cfvo type="autoMin"/>
              <x14:cfvo type="autoMax"/>
              <x14:negativeFillColor rgb="FFFF0000"/>
              <x14:axisColor rgb="FF000000"/>
            </x14:dataBar>
          </x14:cfRule>
          <xm:sqref>Q16:Q17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H20" sqref="H20"/>
    </sheetView>
  </sheetViews>
  <sheetFormatPr defaultColWidth="9" defaultRowHeight="15"/>
  <cols>
    <col min="1" max="1" width="8.5" customWidth="1"/>
    <col min="2" max="2" width="11.75" customWidth="1"/>
    <col min="6" max="6" width="9.5"/>
  </cols>
  <sheetData>
    <row r="1" ht="15.75" customHeight="1" spans="1:9">
      <c r="A1" s="1" t="s">
        <v>425</v>
      </c>
      <c r="B1" s="1"/>
      <c r="C1" s="1"/>
      <c r="D1" s="1" t="s">
        <v>426</v>
      </c>
      <c r="E1" s="1" t="s">
        <v>427</v>
      </c>
      <c r="F1" s="1" t="s">
        <v>428</v>
      </c>
      <c r="G1" s="2" t="s">
        <v>429</v>
      </c>
      <c r="H1" s="2"/>
      <c r="I1" s="2"/>
    </row>
    <row r="2" ht="27" spans="1:9">
      <c r="A2" s="1"/>
      <c r="B2" s="1"/>
      <c r="C2" s="1"/>
      <c r="D2" s="1"/>
      <c r="E2" s="1"/>
      <c r="F2" s="1"/>
      <c r="G2" s="2" t="s">
        <v>426</v>
      </c>
      <c r="H2" s="2" t="s">
        <v>430</v>
      </c>
      <c r="I2" s="11" t="s">
        <v>428</v>
      </c>
    </row>
    <row r="3" ht="15.75" customHeight="1" spans="1:9">
      <c r="A3" s="3" t="s">
        <v>431</v>
      </c>
      <c r="B3" s="3"/>
      <c r="C3" s="4" t="s">
        <v>23</v>
      </c>
      <c r="D3" s="3">
        <f>SUMIFS(教学进程表!$H$7:$H$66,教学进程表!$G$7:$G$66,C3)</f>
        <v>112</v>
      </c>
      <c r="E3" s="5">
        <f>IF(D3=0,"",D3/$D$16)</f>
        <v>0.549019607843137</v>
      </c>
      <c r="F3" s="3">
        <f>IF(C3="选修",D3*16,SUMIFS(教学进程表!$I$7:$I$66,教学进程表!$G$7:$G$66,C3))</f>
        <v>1976</v>
      </c>
      <c r="G3" s="3">
        <v>6</v>
      </c>
      <c r="H3" s="6">
        <f>IF(G3="","",G3/$D$16)</f>
        <v>0.0294117647058824</v>
      </c>
      <c r="I3" s="3" t="str">
        <f>(教学进程表!I17+教学进程表!I61+教学进程表!I62)&amp;"+2w"</f>
        <v>104+2w</v>
      </c>
    </row>
    <row r="4" spans="1:9">
      <c r="A4" s="3"/>
      <c r="B4" s="3"/>
      <c r="C4" s="4" t="s">
        <v>264</v>
      </c>
      <c r="D4" s="3">
        <v>1</v>
      </c>
      <c r="E4" s="5">
        <f t="shared" ref="E4:E9" si="0">IF(D4=0,"",D4/$D$16)</f>
        <v>0.00490196078431373</v>
      </c>
      <c r="F4" s="3">
        <f>IF(C4="选修",D4*16,SUMIFS(教学进程表!$I$7:$I$66,教学进程表!$G$7:$G$66,C4))</f>
        <v>16</v>
      </c>
      <c r="G4" s="7"/>
      <c r="H4" s="6" t="str">
        <f t="shared" ref="H4:H16" si="1">IF(G4="","",G4/$D$16)</f>
        <v/>
      </c>
      <c r="I4" s="7"/>
    </row>
    <row r="5" ht="15.75" customHeight="1" spans="1:9">
      <c r="A5" s="3" t="s">
        <v>432</v>
      </c>
      <c r="B5" s="3"/>
      <c r="C5" s="4" t="s">
        <v>23</v>
      </c>
      <c r="D5" s="3">
        <f>SUMIFS(教学进程表!$H$67:$H$81,教学进程表!$G$67:$G$81,C5)</f>
        <v>23</v>
      </c>
      <c r="E5" s="5">
        <f t="shared" si="0"/>
        <v>0.112745098039216</v>
      </c>
      <c r="F5" s="3">
        <f>IF(C5="选修",D5*16,SUMIFS(教学进程表!$I$67:$I$81,教学进程表!$G$67:$G$81,C3))</f>
        <v>424</v>
      </c>
      <c r="G5" s="7"/>
      <c r="H5" s="6" t="str">
        <f t="shared" si="1"/>
        <v/>
      </c>
      <c r="I5" s="7"/>
    </row>
    <row r="6" spans="1:9">
      <c r="A6" s="3"/>
      <c r="B6" s="3"/>
      <c r="C6" s="4" t="s">
        <v>264</v>
      </c>
      <c r="D6" s="3">
        <f>SUMIFS(教学进程表!$H$67:$H$81,教学进程表!$G$67:$G$81,C6)</f>
        <v>0</v>
      </c>
      <c r="E6" s="5" t="str">
        <f t="shared" si="0"/>
        <v/>
      </c>
      <c r="F6" s="3">
        <f>IF(C6="选修",D6*16,SUMIFS(教学进程表!$I$67:$I$81,教学进程表!$G$67:$G$81,C4))</f>
        <v>0</v>
      </c>
      <c r="G6" s="7"/>
      <c r="H6" s="6" t="str">
        <f t="shared" si="1"/>
        <v/>
      </c>
      <c r="I6" s="7"/>
    </row>
    <row r="7" ht="15.75" customHeight="1" spans="1:9">
      <c r="A7" s="3" t="s">
        <v>433</v>
      </c>
      <c r="B7" s="3"/>
      <c r="C7" s="4" t="s">
        <v>23</v>
      </c>
      <c r="D7" s="3">
        <f>SUMIFS(教学进程表!$H$82:$H$131,教学进程表!$G$82:$G$131,C7)-教学进程表!H127</f>
        <v>29</v>
      </c>
      <c r="E7" s="5">
        <f t="shared" si="0"/>
        <v>0.142156862745098</v>
      </c>
      <c r="F7" s="3">
        <f>IF(C7="选修",D7*16,SUMIFS(教学进程表!$I$82:$I$131,教学进程表!$G$82:$G$131,C7))</f>
        <v>856</v>
      </c>
      <c r="G7" s="7"/>
      <c r="H7" s="6" t="str">
        <f t="shared" si="1"/>
        <v/>
      </c>
      <c r="I7" s="7"/>
    </row>
    <row r="8" spans="1:9">
      <c r="A8" s="3"/>
      <c r="B8" s="3"/>
      <c r="C8" s="4" t="s">
        <v>264</v>
      </c>
      <c r="D8" s="3">
        <f>7+3+2</f>
        <v>12</v>
      </c>
      <c r="E8" s="5">
        <f t="shared" si="0"/>
        <v>0.0588235294117647</v>
      </c>
      <c r="F8" s="3">
        <f>IF(C8="选修",D8*16,SUMIFS(教学进程表!$I$82:$I$131,教学进程表!$G$82:$G$131,C8))</f>
        <v>192</v>
      </c>
      <c r="G8" s="7"/>
      <c r="H8" s="6" t="str">
        <f t="shared" si="1"/>
        <v/>
      </c>
      <c r="I8" s="7"/>
    </row>
    <row r="9" ht="15.75" customHeight="1" spans="1:9">
      <c r="A9" s="8" t="s">
        <v>409</v>
      </c>
      <c r="B9" s="8" t="s">
        <v>434</v>
      </c>
      <c r="C9" s="9" t="s">
        <v>264</v>
      </c>
      <c r="D9" s="3">
        <v>8</v>
      </c>
      <c r="E9" s="5">
        <f t="shared" si="0"/>
        <v>0.0392156862745098</v>
      </c>
      <c r="F9" s="10">
        <f>IF(C9="选修",D9*16,SUMIFS(教学进程表!$I$141:$I$148,教学进程表!$G$141:$G$148,C9))</f>
        <v>128</v>
      </c>
      <c r="G9" s="7"/>
      <c r="H9" s="6" t="str">
        <f t="shared" si="1"/>
        <v/>
      </c>
      <c r="I9" s="3"/>
    </row>
    <row r="10" spans="1:9">
      <c r="A10" s="8"/>
      <c r="B10" s="8" t="s">
        <v>411</v>
      </c>
      <c r="C10" s="9" t="s">
        <v>264</v>
      </c>
      <c r="D10" s="3"/>
      <c r="E10" s="5"/>
      <c r="F10" s="10"/>
      <c r="G10" s="7"/>
      <c r="H10" s="6" t="str">
        <f t="shared" si="1"/>
        <v/>
      </c>
      <c r="I10" s="7"/>
    </row>
    <row r="11" ht="27" spans="1:9">
      <c r="A11" s="8"/>
      <c r="B11" s="8" t="s">
        <v>412</v>
      </c>
      <c r="C11" s="9" t="s">
        <v>264</v>
      </c>
      <c r="D11" s="3"/>
      <c r="E11" s="5"/>
      <c r="F11" s="10"/>
      <c r="G11" s="7"/>
      <c r="H11" s="6" t="str">
        <f t="shared" si="1"/>
        <v/>
      </c>
      <c r="I11" s="7"/>
    </row>
    <row r="12" ht="27" spans="1:9">
      <c r="A12" s="8"/>
      <c r="B12" s="8" t="s">
        <v>417</v>
      </c>
      <c r="C12" s="9" t="s">
        <v>264</v>
      </c>
      <c r="D12" s="3"/>
      <c r="E12" s="5"/>
      <c r="F12" s="10"/>
      <c r="G12" s="7"/>
      <c r="H12" s="6" t="str">
        <f t="shared" si="1"/>
        <v/>
      </c>
      <c r="I12" s="7"/>
    </row>
    <row r="13" ht="27" spans="1:9">
      <c r="A13" s="8"/>
      <c r="B13" s="8" t="s">
        <v>435</v>
      </c>
      <c r="C13" s="9" t="s">
        <v>264</v>
      </c>
      <c r="D13" s="3">
        <v>2</v>
      </c>
      <c r="E13" s="5">
        <f>IF(D13=0,"",D13/$D$16)</f>
        <v>0.00980392156862745</v>
      </c>
      <c r="F13" s="3">
        <f>IF(C13="选修",D13*16,SUMIFS(教学进程表!$I$141:$I$148,教学进程表!$G$141:$G$148,C13))</f>
        <v>32</v>
      </c>
      <c r="G13" s="7"/>
      <c r="H13" s="6" t="str">
        <f t="shared" si="1"/>
        <v/>
      </c>
      <c r="I13" s="7"/>
    </row>
    <row r="14" ht="15.75" customHeight="1" spans="1:9">
      <c r="A14" s="3" t="s">
        <v>377</v>
      </c>
      <c r="B14" s="3"/>
      <c r="C14" s="4" t="s">
        <v>23</v>
      </c>
      <c r="D14" s="3">
        <f>SUMIFS(教学进程表!$H$132:$H$138,教学进程表!$G$132:$G$138,C14)</f>
        <v>17</v>
      </c>
      <c r="E14" s="5">
        <f>IF(D14=0,"",D14/$D$16)</f>
        <v>0.0833333333333333</v>
      </c>
      <c r="F14" s="3">
        <f>IF(C14="选修",D14*16,SUMIFS(教学进程表!$I$132:$I$138,教学进程表!$G$132:$G$138,C14))</f>
        <v>0</v>
      </c>
      <c r="G14" s="7"/>
      <c r="H14" s="6" t="str">
        <f t="shared" si="1"/>
        <v/>
      </c>
      <c r="I14" s="7"/>
    </row>
    <row r="15" spans="1:9">
      <c r="A15" s="3"/>
      <c r="B15" s="3"/>
      <c r="C15" s="3" t="s">
        <v>264</v>
      </c>
      <c r="D15" s="3">
        <f>SUMIFS(教学进程表!$H$132:$H$138,教学进程表!$G$132:$G$138,C15)</f>
        <v>0</v>
      </c>
      <c r="E15" s="5" t="str">
        <f>IF(D15=0,"",D15/$D$16)</f>
        <v/>
      </c>
      <c r="F15" s="3">
        <f>IF(C15="选修",D15*16,SUMIFS(教学进程表!$I$132:$I$138,教学进程表!$G$132:$G$138,C15))</f>
        <v>0</v>
      </c>
      <c r="G15" s="7"/>
      <c r="H15" s="6" t="str">
        <f t="shared" si="1"/>
        <v/>
      </c>
      <c r="I15" s="7"/>
    </row>
    <row r="16" ht="15.75" customHeight="1" spans="1:9">
      <c r="A16" s="8" t="s">
        <v>199</v>
      </c>
      <c r="B16" s="8"/>
      <c r="C16" s="8"/>
      <c r="D16" s="3">
        <f>SUM(D3:D15)</f>
        <v>204</v>
      </c>
      <c r="E16" s="5">
        <f>IF(D16=0,"",D16/$D$16)</f>
        <v>1</v>
      </c>
      <c r="F16" s="3" t="str">
        <f>SUM(F3:F15)&amp;"+28w"</f>
        <v>3624+28w</v>
      </c>
      <c r="G16" s="3"/>
      <c r="H16" s="6" t="str">
        <f t="shared" si="1"/>
        <v/>
      </c>
      <c r="I16" s="3"/>
    </row>
  </sheetData>
  <mergeCells count="14">
    <mergeCell ref="G1:I1"/>
    <mergeCell ref="A16:C16"/>
    <mergeCell ref="A9:A13"/>
    <mergeCell ref="D1:D2"/>
    <mergeCell ref="D9:D12"/>
    <mergeCell ref="E1:E2"/>
    <mergeCell ref="E9:E12"/>
    <mergeCell ref="F1:F2"/>
    <mergeCell ref="F9:F12"/>
    <mergeCell ref="A1:C2"/>
    <mergeCell ref="A3:B4"/>
    <mergeCell ref="A5:B6"/>
    <mergeCell ref="A7:B8"/>
    <mergeCell ref="A14:B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教学进程表</vt:lpstr>
      <vt:lpstr>Sheet3</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媛</cp:lastModifiedBy>
  <cp:revision>1</cp:revision>
  <dcterms:created xsi:type="dcterms:W3CDTF">1998-09-01T00:01:00Z</dcterms:created>
  <cp:lastPrinted>2021-09-16T01:12:00Z</cp:lastPrinted>
  <dcterms:modified xsi:type="dcterms:W3CDTF">2024-04-06T07:08:17Z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8CB12A4EC8994DA98E3D46703C3327AB</vt:lpwstr>
  </property>
</Properties>
</file>