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教学进程表" sheetId="5" r:id="rId1"/>
    <sheet name="Sheet1" sheetId="8" state="hidden" r:id="rId2"/>
    <sheet name="Sheet2" sheetId="9" state="hidden" r:id="rId3"/>
    <sheet name="比例计算" sheetId="12" r:id="rId4"/>
  </sheets>
  <definedNames>
    <definedName name="_xlnm.Print_Titles" localSheetId="0">教学进程表!$1:$6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<sst xmlns="http://schemas.openxmlformats.org/spreadsheetml/2006/main" count="682" uniqueCount="445">
  <si>
    <t>生物工程专业（天科大-中科院工程生物培松班） 教学进程表</t>
  </si>
  <si>
    <r>
      <rPr>
        <sz val="10"/>
        <rFont val="宋体"/>
        <charset val="134"/>
      </rPr>
      <t>课程类别</t>
    </r>
  </si>
  <si>
    <t>课程性质</t>
  </si>
  <si>
    <t>课程代码</t>
  </si>
  <si>
    <r>
      <rPr>
        <sz val="10"/>
        <rFont val="宋体"/>
        <charset val="134"/>
      </rPr>
      <t>课程中文名称</t>
    </r>
  </si>
  <si>
    <r>
      <rPr>
        <sz val="10"/>
        <rFont val="宋体"/>
        <charset val="134"/>
      </rPr>
      <t>课程英文名称</t>
    </r>
  </si>
  <si>
    <r>
      <rPr>
        <sz val="10"/>
        <rFont val="宋体"/>
        <charset val="134"/>
      </rPr>
      <t>课程属性</t>
    </r>
  </si>
  <si>
    <r>
      <rPr>
        <sz val="10"/>
        <rFont val="宋体"/>
        <charset val="134"/>
      </rPr>
      <t>学</t>
    </r>
    <r>
      <rPr>
        <sz val="10"/>
        <rFont val="Times New Roman"/>
        <charset val="134"/>
      </rPr>
      <t xml:space="preserve">
</t>
    </r>
    <r>
      <rPr>
        <sz val="10"/>
        <rFont val="宋体"/>
        <charset val="134"/>
      </rPr>
      <t>分</t>
    </r>
  </si>
  <si>
    <t>总学时数</t>
  </si>
  <si>
    <t>学时分配</t>
  </si>
  <si>
    <r>
      <rPr>
        <sz val="10"/>
        <rFont val="宋体"/>
        <charset val="134"/>
      </rPr>
      <t>线上学时</t>
    </r>
  </si>
  <si>
    <r>
      <rPr>
        <sz val="10"/>
        <rFont val="宋体"/>
        <charset val="134"/>
      </rPr>
      <t>课外学时</t>
    </r>
  </si>
  <si>
    <r>
      <rPr>
        <sz val="10"/>
        <rFont val="宋体"/>
        <charset val="134"/>
      </rPr>
      <t>开课学期</t>
    </r>
  </si>
  <si>
    <r>
      <rPr>
        <sz val="10"/>
        <rFont val="宋体"/>
        <charset val="134"/>
      </rPr>
      <t>开课单位</t>
    </r>
  </si>
  <si>
    <t>讲
课</t>
  </si>
  <si>
    <r>
      <rPr>
        <sz val="10"/>
        <rFont val="Times New Roman"/>
        <charset val="134"/>
      </rPr>
      <t xml:space="preserve"> </t>
    </r>
    <r>
      <rPr>
        <sz val="10"/>
        <rFont val="宋体"/>
        <charset val="134"/>
      </rPr>
      <t>实
验</t>
    </r>
  </si>
  <si>
    <r>
      <rPr>
        <sz val="10"/>
        <rFont val="宋体"/>
        <charset val="134"/>
      </rPr>
      <t>上</t>
    </r>
    <r>
      <rPr>
        <sz val="10"/>
        <rFont val="Times New Roman"/>
        <charset val="134"/>
      </rPr>
      <t xml:space="preserve">
</t>
    </r>
    <r>
      <rPr>
        <sz val="10"/>
        <rFont val="宋体"/>
        <charset val="134"/>
      </rPr>
      <t>机</t>
    </r>
  </si>
  <si>
    <t>实
践</t>
  </si>
  <si>
    <r>
      <rPr>
        <sz val="9"/>
        <rFont val="宋体"/>
        <charset val="134"/>
      </rPr>
      <t>通识教育课程</t>
    </r>
  </si>
  <si>
    <r>
      <rPr>
        <sz val="9"/>
        <rFont val="宋体"/>
        <charset val="134"/>
      </rPr>
      <t>思政类</t>
    </r>
  </si>
  <si>
    <t>K160200125</t>
  </si>
  <si>
    <t>中国近现代史纲要</t>
  </si>
  <si>
    <t>Outline of Modern Chinese History</t>
  </si>
  <si>
    <r>
      <rPr>
        <sz val="9"/>
        <rFont val="宋体"/>
        <charset val="134"/>
      </rPr>
      <t>必修</t>
    </r>
  </si>
  <si>
    <t xml:space="preserve"> </t>
  </si>
  <si>
    <t>1</t>
  </si>
  <si>
    <t>16</t>
  </si>
  <si>
    <t>K160401125</t>
  </si>
  <si>
    <r>
      <rPr>
        <sz val="9"/>
        <rFont val="宋体"/>
        <charset val="134"/>
      </rPr>
      <t>思想道德与法治</t>
    </r>
  </si>
  <si>
    <t xml:space="preserve"> Ideology and morality and rule of law  </t>
  </si>
  <si>
    <t>K160300125</t>
  </si>
  <si>
    <r>
      <rPr>
        <sz val="9"/>
        <rFont val="宋体"/>
        <charset val="134"/>
      </rPr>
      <t>马克思主义基本原理</t>
    </r>
  </si>
  <si>
    <t>Basic Principles of Marxism</t>
  </si>
  <si>
    <t>3</t>
  </si>
  <si>
    <t>K160100225</t>
  </si>
  <si>
    <r>
      <rPr>
        <sz val="9"/>
        <rFont val="宋体"/>
        <charset val="134"/>
      </rPr>
      <t>毛泽东思想和中国特色社会主义理论体系概论</t>
    </r>
  </si>
  <si>
    <t>An introduction to Mao Zedong thought and the theoretical system of socialism with Chinese characteristics</t>
  </si>
  <si>
    <t>必修</t>
  </si>
  <si>
    <t>S160100520</t>
  </si>
  <si>
    <r>
      <rPr>
        <sz val="9"/>
        <rFont val="宋体"/>
        <charset val="134"/>
      </rPr>
      <t>思想政治理论课综合实践</t>
    </r>
  </si>
  <si>
    <t>Integrated Practice of Ideological and Political Theory Course</t>
  </si>
  <si>
    <t>K160201120</t>
  </si>
  <si>
    <r>
      <rPr>
        <sz val="9"/>
        <rFont val="宋体"/>
        <charset val="134"/>
      </rPr>
      <t>中共党史</t>
    </r>
  </si>
  <si>
    <t>History of the Communist Party of China</t>
  </si>
  <si>
    <t>K160500230</t>
  </si>
  <si>
    <t>习近平新时代中国特色社会主义思想概论</t>
  </si>
  <si>
    <t>Introduction to Xi Jinping Thought on Socialism with Chinese Characteristics for a New Era</t>
  </si>
  <si>
    <t>K240200120</t>
  </si>
  <si>
    <r>
      <rPr>
        <sz val="9"/>
        <rFont val="宋体"/>
        <charset val="134"/>
      </rPr>
      <t>形势与政策</t>
    </r>
  </si>
  <si>
    <t>Situation and Policies</t>
  </si>
  <si>
    <t>1-8</t>
  </si>
  <si>
    <t>K160202110</t>
  </si>
  <si>
    <t>新中国史</t>
  </si>
  <si>
    <t>History of the People's Republic of China</t>
  </si>
  <si>
    <t>K160101110</t>
  </si>
  <si>
    <t>改革开放史</t>
  </si>
  <si>
    <t>History of China's Reform and Opening-up</t>
  </si>
  <si>
    <t>K160301120</t>
  </si>
  <si>
    <t>社会主义发展史</t>
  </si>
  <si>
    <t>History of  the Development of Socialism</t>
  </si>
  <si>
    <r>
      <rPr>
        <sz val="9"/>
        <rFont val="宋体"/>
        <charset val="134"/>
      </rPr>
      <t>小计</t>
    </r>
  </si>
  <si>
    <t>“四史”修读说明：中共党史、新中国史、改革开放史和社会主义发展史这4门课程要求至少修读2学分。</t>
  </si>
  <si>
    <t>英语类</t>
  </si>
  <si>
    <r>
      <rPr>
        <sz val="9"/>
        <rFont val="宋体"/>
        <charset val="134"/>
      </rPr>
      <t>英语分类课程</t>
    </r>
    <r>
      <rPr>
        <sz val="9"/>
        <rFont val="Times New Roman"/>
        <charset val="134"/>
      </rPr>
      <t>1</t>
    </r>
  </si>
  <si>
    <r>
      <rPr>
        <sz val="9"/>
        <rFont val="宋体"/>
        <charset val="134"/>
      </rPr>
      <t>英语分类课程</t>
    </r>
    <r>
      <rPr>
        <sz val="9"/>
        <rFont val="Times New Roman"/>
        <charset val="134"/>
      </rPr>
      <t>2</t>
    </r>
  </si>
  <si>
    <r>
      <rPr>
        <sz val="9"/>
        <rFont val="宋体"/>
        <charset val="134"/>
      </rPr>
      <t>英语分类课程</t>
    </r>
    <r>
      <rPr>
        <sz val="9"/>
        <rFont val="Times New Roman"/>
        <charset val="134"/>
      </rPr>
      <t>3</t>
    </r>
  </si>
  <si>
    <r>
      <rPr>
        <sz val="9"/>
        <rFont val="宋体"/>
        <charset val="134"/>
      </rPr>
      <t>英语分类课程</t>
    </r>
    <r>
      <rPr>
        <sz val="9"/>
        <rFont val="Times New Roman"/>
        <charset val="134"/>
      </rPr>
      <t>4</t>
    </r>
  </si>
  <si>
    <r>
      <rPr>
        <sz val="9"/>
        <rFont val="宋体"/>
        <charset val="134"/>
      </rPr>
      <t>非艺体类学生英语类课程修读说明：大学英语类课程实施分类教学的方式，类别包含听说读写译技能类、英语考级类、考研留学类、职场英语类、学术英语类、跨文化交际类，要求修满</t>
    </r>
    <r>
      <rPr>
        <sz val="9"/>
        <rFont val="Times New Roman"/>
        <charset val="134"/>
      </rPr>
      <t>8</t>
    </r>
    <r>
      <rPr>
        <sz val="9"/>
        <rFont val="宋体"/>
        <charset val="134"/>
      </rPr>
      <t>学分。英语六级合格（</t>
    </r>
    <r>
      <rPr>
        <sz val="9"/>
        <rFont val="Times New Roman"/>
        <charset val="134"/>
      </rPr>
      <t>425</t>
    </r>
    <r>
      <rPr>
        <sz val="9"/>
        <rFont val="宋体"/>
        <charset val="134"/>
      </rPr>
      <t>分及以上）可免修</t>
    </r>
    <r>
      <rPr>
        <sz val="9"/>
        <color rgb="FFFF0000"/>
        <rFont val="宋体"/>
        <charset val="134"/>
      </rPr>
      <t>第四学期</t>
    </r>
    <r>
      <rPr>
        <sz val="9"/>
        <rFont val="宋体"/>
        <charset val="134"/>
      </rPr>
      <t>的英语课程。</t>
    </r>
    <r>
      <rPr>
        <sz val="9"/>
        <rFont val="Times New Roman"/>
        <charset val="134"/>
      </rPr>
      <t>3</t>
    </r>
    <r>
      <rPr>
        <sz val="9"/>
        <rFont val="宋体"/>
        <charset val="134"/>
      </rPr>
      <t>、</t>
    </r>
    <r>
      <rPr>
        <sz val="9"/>
        <rFont val="Times New Roman"/>
        <charset val="134"/>
      </rPr>
      <t>4</t>
    </r>
    <r>
      <rPr>
        <sz val="9"/>
        <rFont val="宋体"/>
        <charset val="134"/>
      </rPr>
      <t>年级学生可以选修分类课程</t>
    </r>
  </si>
  <si>
    <r>
      <rPr>
        <sz val="9"/>
        <rFont val="宋体"/>
        <charset val="134"/>
      </rPr>
      <t>数学与自然科学类</t>
    </r>
  </si>
  <si>
    <t>K110100045</t>
  </si>
  <si>
    <r>
      <rPr>
        <sz val="9"/>
        <rFont val="宋体"/>
        <charset val="134"/>
      </rPr>
      <t>高等数学</t>
    </r>
    <r>
      <rPr>
        <sz val="9"/>
        <rFont val="Times New Roman"/>
        <charset val="134"/>
      </rPr>
      <t>F</t>
    </r>
    <r>
      <rPr>
        <sz val="8"/>
        <rFont val="Times New Roman"/>
        <charset val="134"/>
      </rPr>
      <t>-1</t>
    </r>
  </si>
  <si>
    <t>Advanced Mathematics F I</t>
  </si>
  <si>
    <t>11</t>
  </si>
  <si>
    <t>K110300145</t>
  </si>
  <si>
    <r>
      <rPr>
        <sz val="9"/>
        <rFont val="宋体"/>
        <charset val="134"/>
      </rPr>
      <t>无机与分析化学</t>
    </r>
  </si>
  <si>
    <t>Inorganic &amp; Analytical Chemistry</t>
  </si>
  <si>
    <t>S110301610</t>
  </si>
  <si>
    <t>无机化学实验B</t>
  </si>
  <si>
    <t>Inorganic Chemistry Laboratory B</t>
  </si>
  <si>
    <t>S110301010</t>
  </si>
  <si>
    <t>分析化学实验</t>
  </si>
  <si>
    <t>Analytical Chemistry Laboratory</t>
  </si>
  <si>
    <t>K110100040</t>
  </si>
  <si>
    <r>
      <rPr>
        <sz val="9"/>
        <rFont val="宋体"/>
        <charset val="134"/>
      </rPr>
      <t>高等数学</t>
    </r>
    <r>
      <rPr>
        <sz val="8"/>
        <rFont val="Times New Roman"/>
        <charset val="134"/>
      </rPr>
      <t>F-2</t>
    </r>
  </si>
  <si>
    <t>Advanced Mathematics F II</t>
  </si>
  <si>
    <t>K110600220</t>
  </si>
  <si>
    <r>
      <rPr>
        <sz val="9"/>
        <rFont val="宋体"/>
        <charset val="134"/>
      </rPr>
      <t>线性代数</t>
    </r>
    <r>
      <rPr>
        <sz val="9"/>
        <rFont val="Times New Roman"/>
        <charset val="134"/>
      </rPr>
      <t>B</t>
    </r>
  </si>
  <si>
    <t>Linear Algebra B</t>
  </si>
  <si>
    <t>K110200930</t>
  </si>
  <si>
    <r>
      <rPr>
        <sz val="9"/>
        <rFont val="宋体"/>
        <charset val="134"/>
      </rPr>
      <t>大学物理</t>
    </r>
    <r>
      <rPr>
        <sz val="9"/>
        <rFont val="Times New Roman"/>
        <charset val="134"/>
      </rPr>
      <t>C-1</t>
    </r>
  </si>
  <si>
    <t>Physics C I</t>
  </si>
  <si>
    <t>K110400340</t>
  </si>
  <si>
    <r>
      <rPr>
        <sz val="9"/>
        <rFont val="宋体"/>
        <charset val="134"/>
      </rPr>
      <t>有机化学</t>
    </r>
    <r>
      <rPr>
        <sz val="9"/>
        <rFont val="Times New Roman"/>
        <charset val="134"/>
      </rPr>
      <t>B</t>
    </r>
  </si>
  <si>
    <t>Organic Chemistry B</t>
  </si>
  <si>
    <t>2</t>
  </si>
  <si>
    <t>S110200810</t>
  </si>
  <si>
    <r>
      <rPr>
        <sz val="9"/>
        <rFont val="宋体"/>
        <charset val="134"/>
      </rPr>
      <t>大学物理实验</t>
    </r>
  </si>
  <si>
    <t>Physical  Experiment</t>
  </si>
  <si>
    <t>K110201025</t>
  </si>
  <si>
    <r>
      <rPr>
        <sz val="9"/>
        <rFont val="宋体"/>
        <charset val="134"/>
      </rPr>
      <t>大学物理</t>
    </r>
    <r>
      <rPr>
        <sz val="9"/>
        <rFont val="Times New Roman"/>
        <charset val="134"/>
      </rPr>
      <t>C-2</t>
    </r>
  </si>
  <si>
    <t>Physics C II</t>
  </si>
  <si>
    <t>K110500340</t>
  </si>
  <si>
    <r>
      <rPr>
        <sz val="9"/>
        <rFont val="宋体"/>
        <charset val="134"/>
      </rPr>
      <t>物理化学</t>
    </r>
    <r>
      <rPr>
        <sz val="9"/>
        <rFont val="Times New Roman"/>
        <charset val="134"/>
      </rPr>
      <t>B</t>
    </r>
  </si>
  <si>
    <t>Physical Chemistry B</t>
  </si>
  <si>
    <t>S110400515</t>
  </si>
  <si>
    <r>
      <rPr>
        <sz val="9"/>
        <rFont val="宋体"/>
        <charset val="134"/>
      </rPr>
      <t>有机化学实验</t>
    </r>
    <r>
      <rPr>
        <sz val="9"/>
        <rFont val="Times New Roman"/>
        <charset val="134"/>
      </rPr>
      <t>B</t>
    </r>
  </si>
  <si>
    <t xml:space="preserve">Organic Chemistry Experiment B     </t>
  </si>
  <si>
    <t>K110600425</t>
  </si>
  <si>
    <r>
      <rPr>
        <sz val="9"/>
        <rFont val="宋体"/>
        <charset val="134"/>
      </rPr>
      <t>概率与统计</t>
    </r>
    <r>
      <rPr>
        <sz val="9"/>
        <rFont val="Times New Roman"/>
        <charset val="134"/>
      </rPr>
      <t>B</t>
    </r>
  </si>
  <si>
    <t>Probability &amp; Statistics B</t>
  </si>
  <si>
    <t>S110500515</t>
  </si>
  <si>
    <r>
      <rPr>
        <sz val="9"/>
        <rFont val="宋体"/>
        <charset val="134"/>
      </rPr>
      <t>物理化学实验</t>
    </r>
    <r>
      <rPr>
        <sz val="9"/>
        <rFont val="Times New Roman"/>
        <charset val="134"/>
      </rPr>
      <t>B</t>
    </r>
  </si>
  <si>
    <t xml:space="preserve">Physical Chemistry Experiment B                           </t>
  </si>
  <si>
    <t>4</t>
  </si>
  <si>
    <r>
      <rPr>
        <sz val="9"/>
        <rFont val="宋体"/>
        <charset val="134"/>
      </rPr>
      <t>计算机类</t>
    </r>
  </si>
  <si>
    <t>K100100920</t>
  </si>
  <si>
    <r>
      <rPr>
        <sz val="9"/>
        <rFont val="宋体"/>
        <charset val="134"/>
      </rPr>
      <t>信息与智能科学导论</t>
    </r>
    <r>
      <rPr>
        <sz val="9"/>
        <rFont val="Times New Roman"/>
        <charset val="134"/>
      </rPr>
      <t>A</t>
    </r>
  </si>
  <si>
    <t>Introduction to Information and Intelligence Science A</t>
  </si>
  <si>
    <t>K100101220</t>
  </si>
  <si>
    <t>计算思维与智能科学导论</t>
  </si>
  <si>
    <t>Introduction to Computational Thinking and Intelligence Science</t>
  </si>
  <si>
    <t>10</t>
  </si>
  <si>
    <t>K100101330</t>
  </si>
  <si>
    <r>
      <rPr>
        <sz val="9"/>
        <rFont val="Times New Roman"/>
        <charset val="134"/>
      </rPr>
      <t>Python</t>
    </r>
    <r>
      <rPr>
        <sz val="9"/>
        <rFont val="宋体"/>
        <charset val="134"/>
      </rPr>
      <t>语言程序设计</t>
    </r>
  </si>
  <si>
    <t>Python Language</t>
  </si>
  <si>
    <r>
      <rPr>
        <sz val="9"/>
        <rFont val="宋体"/>
        <charset val="134"/>
      </rPr>
      <t>计算机类课程修读说明：大学计算机类课程实施分级教学，学生根据计算机分级考试成绩按照</t>
    </r>
    <r>
      <rPr>
        <sz val="9"/>
        <rFont val="Times New Roman"/>
        <charset val="134"/>
      </rPr>
      <t>“1</t>
    </r>
    <r>
      <rPr>
        <sz val="9"/>
        <rFont val="宋体"/>
        <charset val="134"/>
      </rPr>
      <t>级起点</t>
    </r>
    <r>
      <rPr>
        <sz val="9"/>
        <rFont val="Times New Roman"/>
        <charset val="134"/>
      </rPr>
      <t>”</t>
    </r>
    <r>
      <rPr>
        <sz val="9"/>
        <rFont val="宋体"/>
        <charset val="134"/>
      </rPr>
      <t>和</t>
    </r>
    <r>
      <rPr>
        <sz val="9"/>
        <rFont val="Times New Roman"/>
        <charset val="134"/>
      </rPr>
      <t>“2</t>
    </r>
    <r>
      <rPr>
        <sz val="9"/>
        <rFont val="宋体"/>
        <charset val="134"/>
      </rPr>
      <t>级起点</t>
    </r>
    <r>
      <rPr>
        <sz val="9"/>
        <rFont val="Times New Roman"/>
        <charset val="134"/>
      </rPr>
      <t>”</t>
    </r>
    <r>
      <rPr>
        <sz val="9"/>
        <rFont val="宋体"/>
        <charset val="134"/>
      </rPr>
      <t>修读相关课程，详见《天津科技大学计算机类课程分级教学实施方案》，要求修满</t>
    </r>
    <r>
      <rPr>
        <sz val="9"/>
        <rFont val="Times New Roman"/>
        <charset val="134"/>
      </rPr>
      <t>5</t>
    </r>
    <r>
      <rPr>
        <sz val="9"/>
        <rFont val="宋体"/>
        <charset val="134"/>
      </rPr>
      <t>学分</t>
    </r>
  </si>
  <si>
    <r>
      <rPr>
        <sz val="9"/>
        <rFont val="宋体"/>
        <charset val="134"/>
      </rPr>
      <t>军体类</t>
    </r>
  </si>
  <si>
    <t>K240100320</t>
  </si>
  <si>
    <t>军事理论</t>
  </si>
  <si>
    <t>Military Theory</t>
  </si>
  <si>
    <t>24</t>
  </si>
  <si>
    <t>S240100320</t>
  </si>
  <si>
    <r>
      <rPr>
        <sz val="9"/>
        <rFont val="宋体"/>
        <charset val="134"/>
      </rPr>
      <t>军事技能训练</t>
    </r>
  </si>
  <si>
    <t>Military Skills Training</t>
  </si>
  <si>
    <t>2w</t>
  </si>
  <si>
    <t>K130100010</t>
  </si>
  <si>
    <r>
      <rPr>
        <sz val="9"/>
        <rFont val="宋体"/>
        <charset val="134"/>
      </rPr>
      <t>体育</t>
    </r>
    <r>
      <rPr>
        <sz val="9"/>
        <rFont val="Times New Roman"/>
        <charset val="134"/>
      </rPr>
      <t>-1</t>
    </r>
  </si>
  <si>
    <t>Physical Education I</t>
  </si>
  <si>
    <t>13</t>
  </si>
  <si>
    <t>K130200010</t>
  </si>
  <si>
    <r>
      <rPr>
        <sz val="9"/>
        <rFont val="宋体"/>
        <charset val="134"/>
      </rPr>
      <t>体育</t>
    </r>
    <r>
      <rPr>
        <sz val="9"/>
        <rFont val="Times New Roman"/>
        <charset val="134"/>
      </rPr>
      <t>-2</t>
    </r>
  </si>
  <si>
    <t>Physical Education II</t>
  </si>
  <si>
    <t>K130300010</t>
  </si>
  <si>
    <r>
      <rPr>
        <sz val="9"/>
        <rFont val="宋体"/>
        <charset val="134"/>
      </rPr>
      <t>体育</t>
    </r>
    <r>
      <rPr>
        <sz val="9"/>
        <rFont val="Times New Roman"/>
        <charset val="134"/>
      </rPr>
      <t>-3</t>
    </r>
  </si>
  <si>
    <t>Physical Education III</t>
  </si>
  <si>
    <t>K130400010</t>
  </si>
  <si>
    <r>
      <rPr>
        <sz val="9"/>
        <rFont val="宋体"/>
        <charset val="134"/>
      </rPr>
      <t>体育</t>
    </r>
    <r>
      <rPr>
        <sz val="9"/>
        <rFont val="Times New Roman"/>
        <charset val="134"/>
      </rPr>
      <t>-4</t>
    </r>
  </si>
  <si>
    <t>Physical Education IV</t>
  </si>
  <si>
    <t>176+2W</t>
  </si>
  <si>
    <t>通识教育课程</t>
  </si>
  <si>
    <r>
      <rPr>
        <sz val="9"/>
        <rFont val="宋体"/>
        <charset val="134"/>
      </rPr>
      <t>人文素养类</t>
    </r>
  </si>
  <si>
    <t>K240300220</t>
  </si>
  <si>
    <r>
      <rPr>
        <sz val="9"/>
        <rFont val="宋体"/>
        <charset val="134"/>
      </rPr>
      <t>心理健康教育</t>
    </r>
  </si>
  <si>
    <t>Mental Health Education</t>
  </si>
  <si>
    <t>K240400110</t>
  </si>
  <si>
    <t>职业素养提升与就业指导</t>
  </si>
  <si>
    <t>Professional quality improvement and Business Foundation</t>
  </si>
  <si>
    <t>K240400210</t>
  </si>
  <si>
    <t>创业培养与就业指导</t>
  </si>
  <si>
    <t>Entrepreneurship training andBusiness Foundation</t>
  </si>
  <si>
    <t>5</t>
  </si>
  <si>
    <t>K090700120</t>
  </si>
  <si>
    <r>
      <rPr>
        <sz val="9"/>
        <rFont val="宋体"/>
        <charset val="134"/>
      </rPr>
      <t>大学语文</t>
    </r>
  </si>
  <si>
    <t>College Chinese</t>
  </si>
  <si>
    <t>09</t>
  </si>
  <si>
    <t>S040106910</t>
  </si>
  <si>
    <r>
      <rPr>
        <sz val="9"/>
        <rFont val="宋体"/>
        <charset val="134"/>
      </rPr>
      <t>就业指导实践</t>
    </r>
  </si>
  <si>
    <t>Business Foundation practice</t>
  </si>
  <si>
    <t>S040100110</t>
  </si>
  <si>
    <r>
      <rPr>
        <sz val="9"/>
        <rFont val="宋体"/>
        <charset val="134"/>
      </rPr>
      <t>劳动教育</t>
    </r>
  </si>
  <si>
    <t>Labour Education</t>
  </si>
  <si>
    <t>6</t>
  </si>
  <si>
    <t>04</t>
  </si>
  <si>
    <r>
      <rPr>
        <sz val="9"/>
        <rFont val="宋体"/>
        <charset val="134"/>
      </rPr>
      <t>必修合计</t>
    </r>
  </si>
  <si>
    <t>1544+2W</t>
  </si>
  <si>
    <r>
      <rPr>
        <sz val="9"/>
        <rFont val="宋体"/>
        <charset val="134"/>
      </rPr>
      <t>新生研讨类</t>
    </r>
  </si>
  <si>
    <t>Y040800110</t>
  </si>
  <si>
    <r>
      <rPr>
        <sz val="9"/>
        <rFont val="宋体"/>
        <charset val="134"/>
      </rPr>
      <t>工程生物学导论</t>
    </r>
  </si>
  <si>
    <t>Introduction to Engineering Biology</t>
  </si>
  <si>
    <r>
      <rPr>
        <sz val="9"/>
        <rFont val="宋体"/>
        <charset val="134"/>
      </rPr>
      <t>最低应修学分</t>
    </r>
  </si>
  <si>
    <r>
      <rPr>
        <sz val="9"/>
        <rFont val="宋体"/>
        <charset val="134"/>
      </rPr>
      <t>合计</t>
    </r>
  </si>
  <si>
    <t>1560+2w</t>
  </si>
  <si>
    <r>
      <rPr>
        <sz val="9"/>
        <rFont val="宋体"/>
        <charset val="134"/>
      </rPr>
      <t>学科基础课</t>
    </r>
  </si>
  <si>
    <r>
      <rPr>
        <sz val="9"/>
        <rFont val="宋体"/>
        <charset val="134"/>
      </rPr>
      <t>工程基础类</t>
    </r>
  </si>
  <si>
    <t>K030100330</t>
  </si>
  <si>
    <r>
      <rPr>
        <sz val="9"/>
        <rFont val="宋体"/>
        <charset val="134"/>
      </rPr>
      <t>化工原理</t>
    </r>
    <r>
      <rPr>
        <sz val="9"/>
        <rFont val="Times New Roman"/>
        <charset val="134"/>
      </rPr>
      <t>B-1</t>
    </r>
  </si>
  <si>
    <t>Unit Operations B-I</t>
  </si>
  <si>
    <t>03</t>
  </si>
  <si>
    <t>S030100905</t>
  </si>
  <si>
    <r>
      <rPr>
        <sz val="9"/>
        <rFont val="宋体"/>
        <charset val="134"/>
      </rPr>
      <t>化工原理实验</t>
    </r>
    <r>
      <rPr>
        <sz val="9"/>
        <rFont val="Times New Roman"/>
        <charset val="134"/>
      </rPr>
      <t>-1</t>
    </r>
  </si>
  <si>
    <t>Chemical Engineering Experiment I</t>
  </si>
  <si>
    <t>K030100430</t>
  </si>
  <si>
    <r>
      <rPr>
        <sz val="9"/>
        <rFont val="宋体"/>
        <charset val="134"/>
      </rPr>
      <t>化工原理</t>
    </r>
    <r>
      <rPr>
        <sz val="9"/>
        <rFont val="Times New Roman"/>
        <charset val="134"/>
      </rPr>
      <t>B-2</t>
    </r>
  </si>
  <si>
    <t>Unit Operations B-II</t>
  </si>
  <si>
    <t>S030101005</t>
  </si>
  <si>
    <r>
      <rPr>
        <sz val="9"/>
        <rFont val="宋体"/>
        <charset val="134"/>
      </rPr>
      <t>化工原理实验</t>
    </r>
    <r>
      <rPr>
        <sz val="9"/>
        <rFont val="Times New Roman"/>
        <charset val="134"/>
      </rPr>
      <t>-2</t>
    </r>
  </si>
  <si>
    <t>Chemical Engineering Experiment II</t>
  </si>
  <si>
    <t>K010100725</t>
  </si>
  <si>
    <r>
      <rPr>
        <sz val="9"/>
        <rFont val="宋体"/>
        <charset val="134"/>
      </rPr>
      <t>工程制图</t>
    </r>
    <r>
      <rPr>
        <sz val="9"/>
        <rFont val="Times New Roman"/>
        <charset val="134"/>
      </rPr>
      <t>E</t>
    </r>
  </si>
  <si>
    <t>Engineering Drawing E</t>
  </si>
  <si>
    <t>01</t>
  </si>
  <si>
    <t>K040100520</t>
  </si>
  <si>
    <r>
      <rPr>
        <sz val="9"/>
        <rFont val="宋体"/>
        <charset val="134"/>
      </rPr>
      <t>生物工程设备与工厂设计</t>
    </r>
  </si>
  <si>
    <t xml:space="preserve">Bioengineering Equipment and Plant Design </t>
  </si>
  <si>
    <t>K040800010</t>
  </si>
  <si>
    <t>习近平总书记关于科技创新的重要论述</t>
  </si>
  <si>
    <t>General Secretary Xi Jinping important exposition on scientific and technological innovation</t>
  </si>
  <si>
    <r>
      <rPr>
        <sz val="9"/>
        <rFont val="宋体"/>
        <charset val="134"/>
      </rPr>
      <t>专业基础类</t>
    </r>
  </si>
  <si>
    <t xml:space="preserve"> K140400140</t>
  </si>
  <si>
    <r>
      <rPr>
        <sz val="9"/>
        <rFont val="宋体"/>
        <charset val="134"/>
      </rPr>
      <t>生物化学</t>
    </r>
    <r>
      <rPr>
        <sz val="9"/>
        <rFont val="Times New Roman"/>
        <charset val="134"/>
      </rPr>
      <t>A</t>
    </r>
  </si>
  <si>
    <t>Biochemistry A</t>
  </si>
  <si>
    <t>S140300710</t>
  </si>
  <si>
    <r>
      <rPr>
        <sz val="9"/>
        <rFont val="宋体"/>
        <charset val="134"/>
      </rPr>
      <t>生物化学实验技术</t>
    </r>
    <r>
      <rPr>
        <sz val="9"/>
        <rFont val="Times New Roman"/>
        <charset val="134"/>
      </rPr>
      <t>B</t>
    </r>
  </si>
  <si>
    <t>Experimental Technics of Biochemistry B</t>
  </si>
  <si>
    <t>K040301135</t>
  </si>
  <si>
    <t>微生物学A</t>
  </si>
  <si>
    <t>Microbiology A</t>
  </si>
  <si>
    <t>S040300215</t>
  </si>
  <si>
    <r>
      <rPr>
        <sz val="9"/>
        <rFont val="宋体"/>
        <charset val="134"/>
      </rPr>
      <t>微生物学实验</t>
    </r>
  </si>
  <si>
    <t>Microbiological Experiment</t>
  </si>
  <si>
    <t>K040100420</t>
  </si>
  <si>
    <r>
      <rPr>
        <sz val="9"/>
        <rFont val="宋体"/>
        <charset val="134"/>
      </rPr>
      <t>分子生物学</t>
    </r>
  </si>
  <si>
    <t>Molecular Biology</t>
  </si>
  <si>
    <r>
      <rPr>
        <sz val="9"/>
        <rFont val="宋体"/>
        <charset val="134"/>
      </rPr>
      <t>学科基础选修课</t>
    </r>
  </si>
  <si>
    <t>K040100620</t>
  </si>
  <si>
    <r>
      <rPr>
        <sz val="9"/>
        <rFont val="宋体"/>
        <charset val="134"/>
      </rPr>
      <t>普通生物学</t>
    </r>
  </si>
  <si>
    <t>General Biology</t>
  </si>
  <si>
    <r>
      <rPr>
        <sz val="9"/>
        <rFont val="宋体"/>
        <charset val="134"/>
      </rPr>
      <t>选修</t>
    </r>
  </si>
  <si>
    <t>K040100720</t>
  </si>
  <si>
    <r>
      <rPr>
        <sz val="9"/>
        <rFont val="宋体"/>
        <charset val="134"/>
      </rPr>
      <t>细胞生物学</t>
    </r>
  </si>
  <si>
    <t>Cell Biology</t>
  </si>
  <si>
    <t>K040800220</t>
  </si>
  <si>
    <r>
      <rPr>
        <sz val="9"/>
        <rFont val="宋体"/>
        <charset val="134"/>
      </rPr>
      <t>生理学与医药基础</t>
    </r>
  </si>
  <si>
    <t>Basics of Physiology and Medicine</t>
  </si>
  <si>
    <t>S110200710</t>
  </si>
  <si>
    <r>
      <rPr>
        <sz val="9"/>
        <rFont val="宋体"/>
        <charset val="134"/>
      </rPr>
      <t>电磁与光学实验技术</t>
    </r>
  </si>
  <si>
    <t>Electromagnetics and Optics Experiment Technics</t>
  </si>
  <si>
    <t>K040100915</t>
  </si>
  <si>
    <r>
      <rPr>
        <sz val="9"/>
        <rFont val="宋体"/>
        <charset val="134"/>
      </rPr>
      <t>细胞工程</t>
    </r>
  </si>
  <si>
    <t>Cell Engineering</t>
  </si>
  <si>
    <t>K040103515</t>
  </si>
  <si>
    <r>
      <rPr>
        <sz val="9"/>
        <rFont val="宋体"/>
        <charset val="134"/>
      </rPr>
      <t>环境生物学（双语）</t>
    </r>
    <r>
      <rPr>
        <sz val="9"/>
        <rFont val="Times New Roman"/>
        <charset val="134"/>
      </rPr>
      <t>A</t>
    </r>
  </si>
  <si>
    <t>Environmental Biotechnology  A</t>
  </si>
  <si>
    <t>K040300325</t>
  </si>
  <si>
    <r>
      <rPr>
        <sz val="9"/>
        <rFont val="宋体"/>
        <charset val="134"/>
      </rPr>
      <t>微生物遗传与育种</t>
    </r>
  </si>
  <si>
    <t xml:space="preserve">Microbial Genetics and breeding </t>
  </si>
  <si>
    <t>K040205615</t>
  </si>
  <si>
    <r>
      <rPr>
        <sz val="9"/>
        <rFont val="宋体"/>
        <charset val="134"/>
      </rPr>
      <t>免疫学原理与技术</t>
    </r>
  </si>
  <si>
    <t>Principles and Techniques of Immunology</t>
  </si>
  <si>
    <t>K040101115</t>
  </si>
  <si>
    <r>
      <rPr>
        <sz val="9"/>
        <rFont val="宋体"/>
        <charset val="134"/>
      </rPr>
      <t>酶工程</t>
    </r>
  </si>
  <si>
    <t>Enzyme Engineering</t>
  </si>
  <si>
    <t>K020100335</t>
  </si>
  <si>
    <r>
      <rPr>
        <sz val="9"/>
        <rFont val="宋体"/>
        <charset val="134"/>
      </rPr>
      <t>电工电子学</t>
    </r>
    <r>
      <rPr>
        <sz val="9"/>
        <rFont val="Times New Roman"/>
        <charset val="134"/>
      </rPr>
      <t>C</t>
    </r>
  </si>
  <si>
    <t>Electrotechnics and Electronics C</t>
  </si>
  <si>
    <t>02</t>
  </si>
  <si>
    <r>
      <rPr>
        <sz val="9"/>
        <rFont val="宋体"/>
        <charset val="134"/>
      </rPr>
      <t>专业教育课程</t>
    </r>
  </si>
  <si>
    <r>
      <rPr>
        <sz val="9"/>
        <rFont val="宋体"/>
        <charset val="134"/>
      </rPr>
      <t>专业必修课程</t>
    </r>
  </si>
  <si>
    <t>K040301020</t>
  </si>
  <si>
    <r>
      <rPr>
        <sz val="9"/>
        <rFont val="宋体"/>
        <charset val="134"/>
      </rPr>
      <t>基因工程</t>
    </r>
  </si>
  <si>
    <t>Genetic Engineering</t>
  </si>
  <si>
    <t>S040300810</t>
  </si>
  <si>
    <r>
      <rPr>
        <sz val="9"/>
        <rFont val="宋体"/>
        <charset val="134"/>
      </rPr>
      <t>基因工程实验</t>
    </r>
  </si>
  <si>
    <t>Genetic Engineering Experiment</t>
  </si>
  <si>
    <t>K040800315</t>
  </si>
  <si>
    <r>
      <rPr>
        <sz val="9"/>
        <rFont val="宋体"/>
        <charset val="134"/>
      </rPr>
      <t>基因线路</t>
    </r>
  </si>
  <si>
    <t>Gene Circuits</t>
  </si>
  <si>
    <t>K040800415</t>
  </si>
  <si>
    <r>
      <rPr>
        <sz val="9"/>
        <rFont val="宋体"/>
        <charset val="134"/>
      </rPr>
      <t>人工细胞工厂</t>
    </r>
  </si>
  <si>
    <t>Artificial Cell Factory</t>
  </si>
  <si>
    <t>K040101920</t>
  </si>
  <si>
    <t>生物反应工程</t>
  </si>
  <si>
    <t>Bioreaction Engineering</t>
  </si>
  <si>
    <t>K040103220</t>
  </si>
  <si>
    <t>发酵工程</t>
  </si>
  <si>
    <t>Fermentation Engineering</t>
  </si>
  <si>
    <t>K040800520</t>
  </si>
  <si>
    <r>
      <rPr>
        <sz val="9"/>
        <rFont val="宋体"/>
        <charset val="134"/>
      </rPr>
      <t>代谢工程与合成生物学</t>
    </r>
  </si>
  <si>
    <t>Metabolic Engineering and Synthetic Biology</t>
  </si>
  <si>
    <t>K040102120</t>
  </si>
  <si>
    <r>
      <rPr>
        <sz val="9"/>
        <rFont val="宋体"/>
        <charset val="134"/>
      </rPr>
      <t>生物分离工程</t>
    </r>
  </si>
  <si>
    <t xml:space="preserve">Bio-separation Engineering </t>
  </si>
  <si>
    <t>S040102105</t>
  </si>
  <si>
    <r>
      <rPr>
        <sz val="9"/>
        <rFont val="宋体"/>
        <charset val="134"/>
      </rPr>
      <t>生物分离工程实验</t>
    </r>
  </si>
  <si>
    <t>Bio-separation Engineering Experiment</t>
  </si>
  <si>
    <t>K040103510</t>
  </si>
  <si>
    <r>
      <rPr>
        <sz val="9"/>
        <rFont val="宋体"/>
        <charset val="134"/>
      </rPr>
      <t>生物产业与工程经济学</t>
    </r>
  </si>
  <si>
    <t>Biological Industry and Engineering Economics</t>
  </si>
  <si>
    <t>专业教育课程</t>
  </si>
  <si>
    <r>
      <rPr>
        <sz val="9"/>
        <rFont val="宋体"/>
        <charset val="134"/>
      </rPr>
      <t>专业选修课程</t>
    </r>
  </si>
  <si>
    <t>K040201120</t>
  </si>
  <si>
    <r>
      <rPr>
        <sz val="9"/>
        <rFont val="宋体"/>
        <charset val="134"/>
      </rPr>
      <t>药物生物合成原理</t>
    </r>
  </si>
  <si>
    <t>Principles of Medicine Biosynthesis</t>
  </si>
  <si>
    <t>K040800615</t>
  </si>
  <si>
    <r>
      <rPr>
        <sz val="9"/>
        <rFont val="宋体"/>
        <charset val="134"/>
      </rPr>
      <t>计算生物学与人工智能</t>
    </r>
  </si>
  <si>
    <t>Computational Biology and Artificial Intelligence</t>
  </si>
  <si>
    <t>K040800715</t>
  </si>
  <si>
    <r>
      <rPr>
        <sz val="9"/>
        <rFont val="宋体"/>
        <charset val="134"/>
      </rPr>
      <t>基因编辑与合成基因组学</t>
    </r>
  </si>
  <si>
    <t>Gene Editing and Synthetic Genomics</t>
  </si>
  <si>
    <t>K040101215</t>
  </si>
  <si>
    <r>
      <rPr>
        <sz val="9"/>
        <rFont val="宋体"/>
        <charset val="134"/>
      </rPr>
      <t>有机酸工艺学</t>
    </r>
  </si>
  <si>
    <t>Technology of Organic Acid Fermentation</t>
  </si>
  <si>
    <t>K040101315</t>
  </si>
  <si>
    <r>
      <rPr>
        <sz val="9"/>
        <rFont val="宋体"/>
        <charset val="134"/>
      </rPr>
      <t>氨基酸工艺学</t>
    </r>
  </si>
  <si>
    <t>Amino-acid  Fermentology</t>
  </si>
  <si>
    <t>K040203220</t>
  </si>
  <si>
    <r>
      <rPr>
        <sz val="9"/>
        <rFont val="宋体"/>
        <charset val="134"/>
      </rPr>
      <t>生物制药工艺学</t>
    </r>
    <r>
      <rPr>
        <sz val="9"/>
        <rFont val="Times New Roman"/>
        <charset val="134"/>
      </rPr>
      <t>B</t>
    </r>
  </si>
  <si>
    <t>Biopharmaceutical Technology B</t>
  </si>
  <si>
    <t>K040102315</t>
  </si>
  <si>
    <r>
      <rPr>
        <sz val="9"/>
        <rFont val="宋体"/>
        <charset val="134"/>
      </rPr>
      <t>发酵过程检测与控制</t>
    </r>
  </si>
  <si>
    <t>Measurement And Control of Fermentation Process</t>
  </si>
  <si>
    <t>K040102820</t>
  </si>
  <si>
    <r>
      <rPr>
        <sz val="9"/>
        <rFont val="宋体"/>
        <charset val="134"/>
      </rPr>
      <t>代谢控制发酵</t>
    </r>
  </si>
  <si>
    <t>Metabolic Control Fermentation</t>
  </si>
  <si>
    <t>K040800815</t>
  </si>
  <si>
    <r>
      <rPr>
        <sz val="9"/>
        <rFont val="宋体"/>
        <charset val="134"/>
      </rPr>
      <t>工程生物学前沿讲座</t>
    </r>
  </si>
  <si>
    <t>Hot Topics on Engineering Biology</t>
  </si>
  <si>
    <t>K040103020</t>
  </si>
  <si>
    <r>
      <rPr>
        <sz val="9"/>
        <rFont val="宋体"/>
        <charset val="134"/>
      </rPr>
      <t>科技英语与论文写作</t>
    </r>
  </si>
  <si>
    <t xml:space="preserve">Bioengineering English and writing  </t>
  </si>
  <si>
    <t>K040101420</t>
  </si>
  <si>
    <r>
      <rPr>
        <sz val="9"/>
        <rFont val="宋体"/>
        <charset val="134"/>
      </rPr>
      <t>酿酒工艺学</t>
    </r>
  </si>
  <si>
    <t>Brewing and  Liquor Technology</t>
  </si>
  <si>
    <t>K040102410</t>
  </si>
  <si>
    <r>
      <rPr>
        <sz val="9"/>
        <rFont val="宋体"/>
        <charset val="134"/>
      </rPr>
      <t>酵母工艺学</t>
    </r>
  </si>
  <si>
    <t>Yeast Technology</t>
  </si>
  <si>
    <t>K040104015</t>
  </si>
  <si>
    <r>
      <rPr>
        <sz val="9"/>
        <rFont val="宋体"/>
        <charset val="134"/>
      </rPr>
      <t>实验设计与统计分析</t>
    </r>
  </si>
  <si>
    <t>Experimental Design and Statistical Analysis</t>
  </si>
  <si>
    <t>7</t>
  </si>
  <si>
    <t>K040102720</t>
  </si>
  <si>
    <r>
      <rPr>
        <sz val="9"/>
        <rFont val="宋体"/>
        <charset val="134"/>
      </rPr>
      <t>生物信息学</t>
    </r>
  </si>
  <si>
    <t>Bioinformatics</t>
  </si>
  <si>
    <t>K040800915</t>
  </si>
  <si>
    <r>
      <rPr>
        <sz val="9"/>
        <rFont val="宋体"/>
        <charset val="134"/>
      </rPr>
      <t>结构生物学</t>
    </r>
  </si>
  <si>
    <t>Structural Biology</t>
  </si>
  <si>
    <t>K040801015</t>
  </si>
  <si>
    <r>
      <rPr>
        <sz val="9"/>
        <rFont val="宋体"/>
        <charset val="134"/>
      </rPr>
      <t>生物元件设计</t>
    </r>
  </si>
  <si>
    <t>Biological Element Design</t>
  </si>
  <si>
    <t>K040801115</t>
  </si>
  <si>
    <r>
      <rPr>
        <sz val="9"/>
        <rFont val="宋体"/>
        <charset val="134"/>
      </rPr>
      <t>蛋白质工程</t>
    </r>
  </si>
  <si>
    <t>Protein Engineering</t>
  </si>
  <si>
    <t>荣誉学分课程</t>
  </si>
  <si>
    <t>R040800120</t>
  </si>
  <si>
    <r>
      <rPr>
        <sz val="9"/>
        <rFont val="宋体"/>
        <charset val="134"/>
      </rPr>
      <t>学术报告</t>
    </r>
  </si>
  <si>
    <t xml:space="preserve"> Scientific Lectures</t>
  </si>
  <si>
    <t>选修</t>
  </si>
  <si>
    <t>R040800220</t>
  </si>
  <si>
    <r>
      <rPr>
        <sz val="9"/>
        <rFont val="宋体"/>
        <charset val="134"/>
      </rPr>
      <t>细胞工程应用技术</t>
    </r>
  </si>
  <si>
    <t>Application of cell engineering</t>
  </si>
  <si>
    <t>R040800320</t>
  </si>
  <si>
    <r>
      <rPr>
        <sz val="9"/>
        <rFont val="宋体"/>
        <charset val="134"/>
      </rPr>
      <t>生物与医药仪器分析</t>
    </r>
  </si>
  <si>
    <t>Instrumental Analysis for Biology and Pharmacy</t>
  </si>
  <si>
    <t>R040800420</t>
  </si>
  <si>
    <r>
      <rPr>
        <sz val="9"/>
        <rFont val="宋体"/>
        <charset val="134"/>
      </rPr>
      <t>英文学术论文写作与学术报告</t>
    </r>
  </si>
  <si>
    <t xml:space="preserve"> Research Manuscript Preparation and Academic reports </t>
  </si>
  <si>
    <t>R040800520</t>
  </si>
  <si>
    <r>
      <rPr>
        <sz val="9"/>
        <rFont val="宋体"/>
        <charset val="134"/>
      </rPr>
      <t>系统生物学</t>
    </r>
  </si>
  <si>
    <t>Systems Biology</t>
  </si>
  <si>
    <r>
      <rPr>
        <sz val="9"/>
        <rFont val="宋体"/>
        <charset val="134"/>
      </rPr>
      <t>集中实践教学环节</t>
    </r>
  </si>
  <si>
    <r>
      <rPr>
        <sz val="9"/>
        <rFont val="宋体"/>
        <charset val="134"/>
      </rPr>
      <t>工程实践训练</t>
    </r>
  </si>
  <si>
    <t>S011001110</t>
  </si>
  <si>
    <r>
      <rPr>
        <sz val="9"/>
        <rFont val="宋体"/>
        <charset val="134"/>
      </rPr>
      <t>工程实践训练</t>
    </r>
    <r>
      <rPr>
        <sz val="9"/>
        <rFont val="Times New Roman"/>
        <charset val="134"/>
      </rPr>
      <t>C</t>
    </r>
  </si>
  <si>
    <t>Engineering Practice Traning C</t>
  </si>
  <si>
    <t>1w</t>
  </si>
  <si>
    <r>
      <rPr>
        <sz val="9"/>
        <rFont val="宋体"/>
        <charset val="134"/>
      </rPr>
      <t>专业课程设计</t>
    </r>
  </si>
  <si>
    <t>S030101120</t>
  </si>
  <si>
    <r>
      <rPr>
        <sz val="9"/>
        <rFont val="宋体"/>
        <charset val="134"/>
      </rPr>
      <t>化工原理课程设计</t>
    </r>
  </si>
  <si>
    <t xml:space="preserve">Course design of Unit Operations </t>
  </si>
  <si>
    <t>S040103320</t>
  </si>
  <si>
    <r>
      <rPr>
        <sz val="9"/>
        <rFont val="宋体"/>
        <charset val="134"/>
      </rPr>
      <t>生物工程课程设计</t>
    </r>
  </si>
  <si>
    <t>Course Design of Bioengineering</t>
  </si>
  <si>
    <r>
      <rPr>
        <sz val="9"/>
        <rFont val="宋体"/>
        <charset val="134"/>
      </rPr>
      <t>集中实习实践</t>
    </r>
  </si>
  <si>
    <t>S040801210</t>
  </si>
  <si>
    <r>
      <rPr>
        <sz val="9"/>
        <rFont val="宋体"/>
        <charset val="134"/>
      </rPr>
      <t>生物产业认识实习</t>
    </r>
  </si>
  <si>
    <t>Cognition Practice on Biological Industry</t>
  </si>
  <si>
    <t>S040801310</t>
  </si>
  <si>
    <r>
      <rPr>
        <sz val="9"/>
        <rFont val="宋体"/>
        <charset val="134"/>
      </rPr>
      <t>生物科技认识实习</t>
    </r>
  </si>
  <si>
    <t>Cognition Practice on Biological Science and Technology</t>
  </si>
  <si>
    <t>S040801430</t>
  </si>
  <si>
    <r>
      <rPr>
        <sz val="9"/>
        <rFont val="宋体"/>
        <charset val="134"/>
      </rPr>
      <t>工程生物学综合实验</t>
    </r>
  </si>
  <si>
    <t>Comprehensive Experiment of Engineering Biology</t>
  </si>
  <si>
    <t>3w</t>
  </si>
  <si>
    <t>S040801515</t>
  </si>
  <si>
    <r>
      <rPr>
        <sz val="9"/>
        <rFont val="宋体"/>
        <charset val="134"/>
      </rPr>
      <t>毕业实习</t>
    </r>
  </si>
  <si>
    <t>Graduation Practice</t>
  </si>
  <si>
    <t>8</t>
  </si>
  <si>
    <t>S040801665</t>
  </si>
  <si>
    <r>
      <rPr>
        <sz val="10"/>
        <rFont val="宋体"/>
        <charset val="134"/>
      </rPr>
      <t>毕业设计（论文）</t>
    </r>
  </si>
  <si>
    <t xml:space="preserve">Graduation Design (Thesis) </t>
  </si>
  <si>
    <t>13w</t>
  </si>
  <si>
    <t>28w</t>
  </si>
  <si>
    <r>
      <rPr>
        <sz val="9"/>
        <rFont val="宋体"/>
        <charset val="134"/>
      </rPr>
      <t>个性培养及创新拓展课程</t>
    </r>
  </si>
  <si>
    <r>
      <rPr>
        <sz val="9"/>
        <rFont val="宋体"/>
        <charset val="134"/>
      </rPr>
      <t>新工科</t>
    </r>
  </si>
  <si>
    <r>
      <rPr>
        <sz val="9"/>
        <rFont val="宋体"/>
        <charset val="134"/>
      </rPr>
      <t>新文科</t>
    </r>
  </si>
  <si>
    <r>
      <rPr>
        <sz val="9"/>
        <rFont val="宋体"/>
        <charset val="134"/>
      </rPr>
      <t>德育培养与劳动训练</t>
    </r>
  </si>
  <si>
    <t>G001400110</t>
  </si>
  <si>
    <t>国家安全教育</t>
  </si>
  <si>
    <t>National Security Education</t>
  </si>
  <si>
    <t>必选</t>
  </si>
  <si>
    <r>
      <rPr>
        <sz val="9"/>
        <rFont val="宋体"/>
        <charset val="134"/>
      </rPr>
      <t>创新创业与职业发展</t>
    </r>
  </si>
  <si>
    <r>
      <rPr>
        <sz val="9"/>
        <rFont val="宋体"/>
        <charset val="134"/>
      </rPr>
      <t>审美体验与艺术</t>
    </r>
  </si>
  <si>
    <r>
      <rPr>
        <sz val="9"/>
        <rFont val="宋体"/>
        <charset val="134"/>
      </rPr>
      <t>要求修满</t>
    </r>
    <r>
      <rPr>
        <sz val="9"/>
        <rFont val="Times New Roman"/>
        <charset val="134"/>
      </rPr>
      <t>2</t>
    </r>
    <r>
      <rPr>
        <sz val="9"/>
        <rFont val="宋体"/>
        <charset val="134"/>
      </rPr>
      <t>学分</t>
    </r>
  </si>
  <si>
    <t>32</t>
  </si>
  <si>
    <r>
      <rPr>
        <sz val="9"/>
        <rFont val="宋体"/>
        <charset val="134"/>
      </rPr>
      <t>要求至少修读</t>
    </r>
    <r>
      <rPr>
        <sz val="9"/>
        <rFont val="Times New Roman"/>
        <charset val="134"/>
      </rPr>
      <t>10</t>
    </r>
    <r>
      <rPr>
        <sz val="9"/>
        <rFont val="宋体"/>
        <charset val="134"/>
      </rPr>
      <t>学分</t>
    </r>
  </si>
  <si>
    <r>
      <rPr>
        <sz val="9"/>
        <rFont val="宋体"/>
        <charset val="134"/>
      </rPr>
      <t>个性化课程修读说明：</t>
    </r>
    <r>
      <rPr>
        <sz val="9"/>
        <rFont val="Times New Roman"/>
        <charset val="134"/>
      </rPr>
      <t>1.</t>
    </r>
    <r>
      <rPr>
        <sz val="9"/>
        <rFont val="宋体"/>
        <charset val="134"/>
      </rPr>
      <t>根据《天津科技大学创新创业学分认定办法》的规定，可通过参加创新创业训练项目、学科竞赛获奖等认定创新创业与发展类学分；</t>
    </r>
    <r>
      <rPr>
        <sz val="9"/>
        <rFont val="Times New Roman"/>
        <charset val="134"/>
      </rPr>
      <t>2.</t>
    </r>
    <r>
      <rPr>
        <sz val="9"/>
        <rFont val="宋体"/>
        <charset val="134"/>
      </rPr>
      <t>新工科</t>
    </r>
    <r>
      <rPr>
        <sz val="9"/>
        <rFont val="Times New Roman"/>
        <charset val="134"/>
      </rPr>
      <t>/</t>
    </r>
    <r>
      <rPr>
        <sz val="9"/>
        <rFont val="宋体"/>
        <charset val="134"/>
      </rPr>
      <t>新文科类学分，学生可根据培养类型和个人兴趣，从本专业的专业领域选修课中修读或从跨学科跨专业类课程中修读或修读某微专业模块课程。</t>
    </r>
  </si>
  <si>
    <r>
      <rPr>
        <sz val="9"/>
        <rFont val="宋体"/>
        <charset val="134"/>
      </rPr>
      <t>总计</t>
    </r>
  </si>
  <si>
    <t>2696+ 30w</t>
  </si>
  <si>
    <r>
      <rPr>
        <b/>
        <sz val="12"/>
        <rFont val="楷体"/>
        <charset val="134"/>
      </rPr>
      <t>课程类别</t>
    </r>
  </si>
  <si>
    <r>
      <rPr>
        <b/>
        <sz val="12"/>
        <rFont val="楷体"/>
        <charset val="134"/>
      </rPr>
      <t>学分</t>
    </r>
  </si>
  <si>
    <r>
      <rPr>
        <b/>
        <sz val="12"/>
        <rFont val="楷体"/>
        <charset val="134"/>
      </rPr>
      <t>占总学分比例</t>
    </r>
  </si>
  <si>
    <r>
      <rPr>
        <b/>
        <sz val="12"/>
        <rFont val="楷体"/>
        <charset val="134"/>
      </rPr>
      <t>学时</t>
    </r>
  </si>
  <si>
    <t>学时测算
(1W=20学时)</t>
  </si>
  <si>
    <r>
      <rPr>
        <b/>
        <sz val="12"/>
        <rFont val="楷体"/>
        <charset val="134"/>
      </rPr>
      <t>其中：实践教学</t>
    </r>
  </si>
  <si>
    <r>
      <rPr>
        <b/>
        <sz val="12"/>
        <rFont val="楷体"/>
        <charset val="134"/>
      </rPr>
      <t>学时测算</t>
    </r>
  </si>
  <si>
    <r>
      <rPr>
        <b/>
        <sz val="12"/>
        <rFont val="楷体"/>
        <charset val="134"/>
      </rPr>
      <t>占总学时比例</t>
    </r>
  </si>
  <si>
    <r>
      <rPr>
        <sz val="12"/>
        <rFont val="楷体"/>
        <charset val="134"/>
      </rPr>
      <t>通识教育课程</t>
    </r>
  </si>
  <si>
    <r>
      <rPr>
        <sz val="12"/>
        <rFont val="楷体"/>
        <charset val="134"/>
      </rPr>
      <t>必修</t>
    </r>
  </si>
  <si>
    <r>
      <rPr>
        <sz val="12"/>
        <rFont val="Times New Roman"/>
        <charset val="134"/>
      </rPr>
      <t>15</t>
    </r>
    <r>
      <rPr>
        <sz val="12"/>
        <color rgb="FFFF0000"/>
        <rFont val="Times New Roman"/>
        <charset val="134"/>
      </rPr>
      <t>60</t>
    </r>
    <r>
      <rPr>
        <sz val="12"/>
        <rFont val="Times New Roman"/>
        <charset val="134"/>
      </rPr>
      <t>+2W</t>
    </r>
  </si>
  <si>
    <t>296+2W</t>
  </si>
  <si>
    <r>
      <rPr>
        <sz val="12"/>
        <rFont val="楷体"/>
        <charset val="134"/>
      </rPr>
      <t>选修</t>
    </r>
  </si>
  <si>
    <r>
      <rPr>
        <sz val="12"/>
        <rFont val="楷体"/>
        <charset val="134"/>
      </rPr>
      <t>学科基础课程</t>
    </r>
  </si>
  <si>
    <r>
      <rPr>
        <sz val="12"/>
        <rFont val="楷体"/>
        <charset val="134"/>
      </rPr>
      <t>专业教育课程</t>
    </r>
  </si>
  <si>
    <t>48</t>
  </si>
  <si>
    <r>
      <rPr>
        <sz val="12"/>
        <rFont val="楷体"/>
        <charset val="134"/>
      </rPr>
      <t>个性培养及创新拓展课程</t>
    </r>
  </si>
  <si>
    <r>
      <rPr>
        <sz val="12"/>
        <rFont val="楷体"/>
        <charset val="134"/>
      </rPr>
      <t>新工科</t>
    </r>
    <r>
      <rPr>
        <sz val="12"/>
        <rFont val="Times New Roman"/>
        <charset val="134"/>
      </rPr>
      <t xml:space="preserve"> </t>
    </r>
  </si>
  <si>
    <r>
      <rPr>
        <sz val="12"/>
        <rFont val="楷体"/>
        <charset val="134"/>
      </rPr>
      <t>新文科</t>
    </r>
    <r>
      <rPr>
        <sz val="12"/>
        <rFont val="Times New Roman"/>
        <charset val="134"/>
      </rPr>
      <t xml:space="preserve"> </t>
    </r>
  </si>
  <si>
    <r>
      <rPr>
        <sz val="12"/>
        <rFont val="楷体"/>
        <charset val="134"/>
      </rPr>
      <t>德育培养与劳动训练</t>
    </r>
    <r>
      <rPr>
        <sz val="12"/>
        <rFont val="Times New Roman"/>
        <charset val="134"/>
      </rPr>
      <t xml:space="preserve"> </t>
    </r>
  </si>
  <si>
    <r>
      <rPr>
        <sz val="12"/>
        <rFont val="楷体"/>
        <charset val="134"/>
      </rPr>
      <t>创新创业与职业发展</t>
    </r>
    <r>
      <rPr>
        <sz val="12"/>
        <rFont val="Times New Roman"/>
        <charset val="134"/>
      </rPr>
      <t xml:space="preserve"> </t>
    </r>
  </si>
  <si>
    <r>
      <rPr>
        <sz val="12"/>
        <rFont val="楷体"/>
        <charset val="134"/>
      </rPr>
      <t>审美体验与艺术鉴赏</t>
    </r>
    <r>
      <rPr>
        <sz val="12"/>
        <rFont val="Times New Roman"/>
        <charset val="134"/>
      </rPr>
      <t xml:space="preserve"> </t>
    </r>
  </si>
  <si>
    <r>
      <rPr>
        <sz val="12"/>
        <rFont val="楷体"/>
        <charset val="134"/>
      </rPr>
      <t>集中实践教学环节</t>
    </r>
  </si>
  <si>
    <r>
      <rPr>
        <sz val="12"/>
        <rFont val="楷体"/>
        <charset val="134"/>
      </rPr>
      <t>合计</t>
    </r>
  </si>
  <si>
    <t>456+30W</t>
  </si>
  <si>
    <t>各类课程学分、占总学分百分比以及达标情况</t>
  </si>
  <si>
    <r>
      <rPr>
        <sz val="12"/>
        <rFont val="楷体"/>
        <charset val="134"/>
      </rPr>
      <t>类别</t>
    </r>
  </si>
  <si>
    <r>
      <rPr>
        <sz val="12"/>
        <rFont val="楷体"/>
        <charset val="134"/>
      </rPr>
      <t>学分</t>
    </r>
  </si>
  <si>
    <r>
      <rPr>
        <sz val="12"/>
        <rFont val="楷体"/>
        <charset val="134"/>
      </rPr>
      <t>占总学分百分比</t>
    </r>
  </si>
  <si>
    <t>标准要求</t>
  </si>
  <si>
    <t>是否达到标准要求</t>
  </si>
  <si>
    <r>
      <rPr>
        <sz val="12"/>
        <rFont val="楷体"/>
        <charset val="134"/>
      </rPr>
      <t>数学与自然科学类课程</t>
    </r>
  </si>
  <si>
    <r>
      <rPr>
        <sz val="12"/>
        <rFont val="楷体"/>
        <charset val="134"/>
      </rPr>
      <t>是</t>
    </r>
  </si>
  <si>
    <r>
      <rPr>
        <sz val="12"/>
        <rFont val="楷体"/>
        <charset val="134"/>
      </rPr>
      <t>工程基础类课程、专业基础类课程与专业类课程</t>
    </r>
  </si>
  <si>
    <r>
      <rPr>
        <sz val="12"/>
        <rFont val="楷体"/>
        <charset val="134"/>
      </rPr>
      <t>工程实践与毕业设计（论文）</t>
    </r>
  </si>
  <si>
    <r>
      <rPr>
        <sz val="12"/>
        <rFont val="楷体"/>
        <charset val="134"/>
      </rPr>
      <t>人文与社会科学类课程</t>
    </r>
  </si>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</sst>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_);[Red]\(0\)"/>
    <numFmt numFmtId="178" formatCode="0.0_);[Red]\(0.0\)"/>
    <numFmt numFmtId="179" formatCode="0.0;[Red]0.0"/>
    <numFmt numFmtId="180" formatCode="0_ "/>
    <numFmt numFmtId="181" formatCode="00"/>
    <numFmt numFmtId="182" formatCode="0.0_ "/>
  </numFmts>
  <fonts count="41">
    <font>
      <sz val="12"/>
      <name val="宋体"/>
      <charset val="134"/>
    </font>
    <font>
      <b/>
      <sz val="12"/>
      <name val="Times New Roman"/>
      <charset val="134"/>
    </font>
    <font>
      <b/>
      <sz val="12"/>
      <name val="楷体"/>
      <charset val="134"/>
    </font>
    <font>
      <sz val="12"/>
      <name val="Times New Roman"/>
      <charset val="134"/>
    </font>
    <font>
      <sz val="12"/>
      <color rgb="FFFF0000"/>
      <name val="Times New Roman"/>
      <charset val="134"/>
    </font>
    <font>
      <sz val="11"/>
      <name val="Times New Roman"/>
      <charset val="134"/>
    </font>
    <font>
      <sz val="12"/>
      <name val="楷体"/>
      <charset val="134"/>
    </font>
    <font>
      <sz val="12"/>
      <color rgb="FFFF0000"/>
      <name val="宋体"/>
      <charset val="134"/>
    </font>
    <font>
      <sz val="9"/>
      <name val="Times New Roman"/>
      <charset val="134"/>
    </font>
    <font>
      <sz val="12"/>
      <color indexed="10"/>
      <name val="Times New Roman"/>
      <charset val="134"/>
    </font>
    <font>
      <b/>
      <sz val="14"/>
      <name val="宋体"/>
      <charset val="134"/>
    </font>
    <font>
      <sz val="10"/>
      <name val="Times New Roman"/>
      <charset val="134"/>
    </font>
    <font>
      <sz val="9"/>
      <color rgb="FFFF0000"/>
      <name val="Times New Roman"/>
      <charset val="134"/>
    </font>
    <font>
      <sz val="9"/>
      <name val="宋体"/>
      <charset val="134"/>
    </font>
    <font>
      <sz val="9"/>
      <color rgb="FFFF0000"/>
      <name val="宋体"/>
      <charset val="134"/>
    </font>
    <font>
      <sz val="8"/>
      <name val="Times New Roman"/>
      <charset val="134"/>
    </font>
    <font>
      <b/>
      <sz val="9"/>
      <name val="Times New Roman"/>
      <charset val="134"/>
    </font>
    <font>
      <i/>
      <sz val="9"/>
      <name val="Times New Roman"/>
      <charset val="134"/>
    </font>
    <font>
      <u/>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0"/>
      <name val="宋体"/>
      <charset val="13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theme="2" tint="-0.25"/>
        <bgColor indexed="64"/>
      </patternFill>
    </fill>
    <fill>
      <patternFill patternType="solid">
        <fgColor theme="8" tint="0.6"/>
        <bgColor indexed="64"/>
      </patternFill>
    </fill>
    <fill>
      <patternFill patternType="solid">
        <fgColor theme="5"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right/>
      <top style="thin">
        <color auto="1"/>
      </top>
      <bottom/>
      <diagonal/>
    </border>
    <border>
      <left style="medium">
        <color auto="1"/>
      </left>
      <right style="thin">
        <color auto="1"/>
      </right>
      <top style="thin">
        <color auto="1"/>
      </top>
      <bottom/>
      <diagonal/>
    </border>
    <border>
      <left style="medium">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712">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7" borderId="4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3" applyNumberFormat="0" applyFill="0" applyAlignment="0" applyProtection="0">
      <alignment vertical="center"/>
    </xf>
    <xf numFmtId="0" fontId="26" fillId="0" borderId="43" applyNumberFormat="0" applyFill="0" applyAlignment="0" applyProtection="0">
      <alignment vertical="center"/>
    </xf>
    <xf numFmtId="0" fontId="27" fillId="0" borderId="44" applyNumberFormat="0" applyFill="0" applyAlignment="0" applyProtection="0">
      <alignment vertical="center"/>
    </xf>
    <xf numFmtId="0" fontId="27" fillId="0" borderId="0" applyNumberFormat="0" applyFill="0" applyBorder="0" applyAlignment="0" applyProtection="0">
      <alignment vertical="center"/>
    </xf>
    <xf numFmtId="0" fontId="28" fillId="8" borderId="45" applyNumberFormat="0" applyAlignment="0" applyProtection="0">
      <alignment vertical="center"/>
    </xf>
    <xf numFmtId="0" fontId="29" fillId="9" borderId="46" applyNumberFormat="0" applyAlignment="0" applyProtection="0">
      <alignment vertical="center"/>
    </xf>
    <xf numFmtId="0" fontId="30" fillId="9" borderId="45" applyNumberFormat="0" applyAlignment="0" applyProtection="0">
      <alignment vertical="center"/>
    </xf>
    <xf numFmtId="0" fontId="31" fillId="10" borderId="47" applyNumberFormat="0" applyAlignment="0" applyProtection="0">
      <alignment vertical="center"/>
    </xf>
    <xf numFmtId="0" fontId="32" fillId="0" borderId="48" applyNumberFormat="0" applyFill="0" applyAlignment="0" applyProtection="0">
      <alignment vertical="center"/>
    </xf>
    <xf numFmtId="0" fontId="33" fillId="0" borderId="49"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9"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39"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39"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39"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9"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lignment vertical="center"/>
    </xf>
    <xf numFmtId="0" fontId="0" fillId="0" borderId="0">
      <alignment vertical="center"/>
    </xf>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39" fillId="0" borderId="0">
      <alignment vertical="center"/>
    </xf>
    <xf numFmtId="0" fontId="39" fillId="0" borderId="0">
      <alignment vertical="center"/>
    </xf>
    <xf numFmtId="0" fontId="39" fillId="0" borderId="0">
      <alignment vertical="center"/>
    </xf>
    <xf numFmtId="0" fontId="0"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1">
    <xf numFmtId="0" fontId="0" fillId="0" borderId="0" xfId="0"/>
    <xf numFmtId="0" fontId="1" fillId="0" borderId="1" xfId="206"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206" applyFont="1" applyBorder="1" applyAlignment="1">
      <alignment horizontal="center" vertical="center" wrapText="1"/>
    </xf>
    <xf numFmtId="10" fontId="3" fillId="0" borderId="1" xfId="206" applyNumberFormat="1" applyFont="1" applyBorder="1" applyAlignment="1">
      <alignment horizontal="center" vertical="center" wrapText="1"/>
    </xf>
    <xf numFmtId="49" fontId="3" fillId="0" borderId="1" xfId="206"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206" applyFont="1" applyBorder="1" applyAlignment="1">
      <alignment horizontal="center" vertical="center" wrapText="1"/>
    </xf>
    <xf numFmtId="0" fontId="3" fillId="0" borderId="2" xfId="206" applyFont="1" applyBorder="1" applyAlignment="1">
      <alignment horizontal="center" vertical="center" wrapText="1"/>
    </xf>
    <xf numFmtId="0" fontId="3" fillId="0" borderId="4" xfId="206" applyFont="1" applyBorder="1" applyAlignment="1">
      <alignment horizontal="center" vertical="center" wrapText="1"/>
    </xf>
    <xf numFmtId="0" fontId="3" fillId="0" borderId="3" xfId="206" applyFont="1" applyBorder="1" applyAlignment="1">
      <alignment horizontal="center" vertical="center" wrapText="1"/>
    </xf>
    <xf numFmtId="9" fontId="3" fillId="0" borderId="1" xfId="206" applyNumberFormat="1" applyFont="1" applyBorder="1" applyAlignment="1">
      <alignment horizontal="center" vertical="center" wrapText="1"/>
    </xf>
    <xf numFmtId="49" fontId="5" fillId="0" borderId="1" xfId="206" applyNumberFormat="1" applyFont="1" applyBorder="1" applyAlignment="1">
      <alignment horizontal="center" vertical="center" wrapText="1"/>
    </xf>
    <xf numFmtId="0" fontId="6" fillId="0" borderId="1" xfId="206" applyFont="1" applyBorder="1" applyAlignment="1">
      <alignment horizontal="center" vertical="center"/>
    </xf>
    <xf numFmtId="0" fontId="3" fillId="0" borderId="1" xfId="206" applyFont="1" applyBorder="1" applyAlignment="1">
      <alignment horizontal="center" vertical="center"/>
    </xf>
    <xf numFmtId="0" fontId="3" fillId="0" borderId="1" xfId="206" applyFont="1" applyBorder="1" applyAlignment="1">
      <alignment vertical="center" wrapText="1"/>
    </xf>
    <xf numFmtId="0" fontId="6" fillId="0" borderId="1" xfId="206" applyFont="1" applyBorder="1" applyAlignment="1">
      <alignment horizontal="center" vertical="center" wrapText="1"/>
    </xf>
    <xf numFmtId="0" fontId="1"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1" fontId="3" fillId="0" borderId="1" xfId="206"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2" borderId="0" xfId="0" applyFill="1"/>
    <xf numFmtId="0" fontId="0" fillId="3" borderId="0" xfId="0" applyFill="1"/>
    <xf numFmtId="0" fontId="7" fillId="0" borderId="0" xfId="0" applyFont="1"/>
    <xf numFmtId="0" fontId="3" fillId="0" borderId="0" xfId="0" applyFont="1"/>
    <xf numFmtId="1" fontId="8" fillId="0" borderId="0" xfId="0" applyNumberFormat="1" applyFont="1" applyAlignment="1">
      <alignment horizontal="center"/>
    </xf>
    <xf numFmtId="0" fontId="3" fillId="0" borderId="0" xfId="0" applyFont="1" applyAlignment="1">
      <alignment vertical="center"/>
    </xf>
    <xf numFmtId="0" fontId="8" fillId="0" borderId="0" xfId="0" applyFont="1" applyAlignment="1">
      <alignment wrapText="1"/>
    </xf>
    <xf numFmtId="0" fontId="9" fillId="0" borderId="0" xfId="0" applyFont="1"/>
    <xf numFmtId="0" fontId="3" fillId="0" borderId="0" xfId="0" applyFont="1" applyAlignment="1">
      <alignment horizontal="center"/>
    </xf>
    <xf numFmtId="0" fontId="10" fillId="0" borderId="0" xfId="0" applyFont="1" applyAlignment="1">
      <alignment horizontal="center" vertical="center" wrapText="1"/>
    </xf>
    <xf numFmtId="0" fontId="3" fillId="0" borderId="0" xfId="0" applyFont="1" applyAlignment="1">
      <alignment wrapText="1"/>
    </xf>
    <xf numFmtId="0" fontId="8" fillId="0" borderId="0" xfId="0" applyFont="1" applyAlignment="1">
      <alignment horizontal="left" wrapText="1"/>
    </xf>
    <xf numFmtId="0" fontId="8" fillId="0" borderId="0" xfId="0" applyFont="1" applyAlignment="1">
      <alignment horizont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8" fillId="0" borderId="10" xfId="0" applyFont="1" applyFill="1" applyBorder="1" applyAlignment="1">
      <alignment horizontal="center" vertical="center" textRotation="255"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6" xfId="0"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0" fontId="8" fillId="0" borderId="13" xfId="0" applyFont="1" applyFill="1" applyBorder="1" applyAlignment="1">
      <alignment horizontal="center" vertical="center" textRotation="255"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vertical="center" wrapText="1"/>
    </xf>
    <xf numFmtId="176" fontId="8" fillId="0" borderId="3"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8"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7" fontId="8" fillId="0" borderId="1" xfId="0" applyNumberFormat="1" applyFont="1" applyFill="1" applyBorder="1" applyAlignment="1">
      <alignment vertical="center" wrapText="1"/>
    </xf>
    <xf numFmtId="0" fontId="13"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4" fillId="0" borderId="2" xfId="0" applyFont="1" applyFill="1" applyBorder="1" applyAlignment="1">
      <alignment vertical="center" wrapText="1"/>
    </xf>
    <xf numFmtId="0" fontId="12" fillId="0" borderId="2" xfId="0" applyFont="1" applyFill="1" applyBorder="1" applyAlignment="1">
      <alignment vertical="center" wrapText="1"/>
    </xf>
    <xf numFmtId="0" fontId="8" fillId="0" borderId="0" xfId="0" applyFont="1" applyFill="1" applyAlignment="1">
      <alignment horizontal="center" vertical="center"/>
    </xf>
    <xf numFmtId="0" fontId="8" fillId="0" borderId="2"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14" fillId="0" borderId="18" xfId="0" applyFont="1" applyFill="1" applyBorder="1" applyAlignment="1">
      <alignment horizontal="center" vertical="center"/>
    </xf>
    <xf numFmtId="0" fontId="14" fillId="0" borderId="19" xfId="0"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13" fillId="0" borderId="16" xfId="0" applyFont="1" applyFill="1" applyBorder="1" applyAlignment="1">
      <alignment horizontal="center" vertical="center" wrapText="1"/>
    </xf>
    <xf numFmtId="0" fontId="13" fillId="0" borderId="17" xfId="0" applyFont="1" applyFill="1" applyBorder="1" applyAlignment="1">
      <alignment horizontal="center" vertical="center" wrapText="1"/>
    </xf>
    <xf numFmtId="58" fontId="8" fillId="0" borderId="18" xfId="0" applyNumberFormat="1" applyFont="1" applyFill="1" applyBorder="1" applyAlignment="1">
      <alignment horizontal="center" vertical="center" wrapText="1"/>
    </xf>
    <xf numFmtId="58" fontId="8" fillId="0" borderId="19" xfId="0" applyNumberFormat="1" applyFont="1" applyFill="1" applyBorder="1" applyAlignment="1">
      <alignment horizontal="center" vertical="center" wrapText="1"/>
    </xf>
    <xf numFmtId="0" fontId="8" fillId="0" borderId="1" xfId="0" applyFont="1" applyFill="1" applyBorder="1" applyAlignment="1">
      <alignment horizontal="center" vertical="center" textRotation="255" wrapText="1"/>
    </xf>
    <xf numFmtId="0" fontId="8" fillId="4" borderId="1" xfId="2030" applyFont="1" applyFill="1" applyBorder="1" applyAlignment="1">
      <alignment horizontal="center" vertical="center" wrapText="1"/>
    </xf>
    <xf numFmtId="0" fontId="8" fillId="4" borderId="1" xfId="2030" applyFont="1" applyFill="1" applyBorder="1" applyAlignment="1">
      <alignment horizontal="left" vertical="center" wrapText="1"/>
    </xf>
    <xf numFmtId="0" fontId="8" fillId="4" borderId="0" xfId="0" applyFont="1" applyFill="1" applyAlignment="1">
      <alignment wrapText="1"/>
    </xf>
    <xf numFmtId="178" fontId="8" fillId="4" borderId="1" xfId="2030" applyNumberFormat="1" applyFont="1" applyFill="1" applyBorder="1" applyAlignment="1">
      <alignment horizontal="center" vertical="center" wrapText="1"/>
    </xf>
    <xf numFmtId="0" fontId="8" fillId="4" borderId="1" xfId="2030" applyFont="1" applyFill="1" applyBorder="1" applyAlignment="1">
      <alignment vertical="center" wrapText="1"/>
    </xf>
    <xf numFmtId="0" fontId="15" fillId="0" borderId="1" xfId="1633" applyFont="1" applyFill="1" applyBorder="1" applyAlignment="1">
      <alignment horizontal="center" vertical="center"/>
    </xf>
    <xf numFmtId="0" fontId="8" fillId="0" borderId="1" xfId="0" applyFont="1" applyFill="1" applyBorder="1" applyAlignment="1">
      <alignment horizontal="left" vertical="center"/>
    </xf>
    <xf numFmtId="178" fontId="8" fillId="0" borderId="1" xfId="0" applyNumberFormat="1" applyFont="1" applyFill="1" applyBorder="1" applyAlignment="1">
      <alignment horizontal="center" vertical="center" wrapText="1"/>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1" xfId="1435" applyFont="1" applyFill="1" applyBorder="1" applyAlignment="1">
      <alignment horizontal="center" vertical="center"/>
    </xf>
    <xf numFmtId="0" fontId="8" fillId="0" borderId="1" xfId="1435" applyFont="1" applyFill="1" applyBorder="1" applyAlignment="1">
      <alignment vertical="center" wrapText="1"/>
    </xf>
    <xf numFmtId="0" fontId="8" fillId="0" borderId="1" xfId="1435" applyFont="1" applyFill="1" applyBorder="1" applyAlignment="1">
      <alignment horizontal="left" vertical="center" wrapText="1"/>
    </xf>
    <xf numFmtId="0" fontId="8" fillId="0" borderId="1" xfId="1435" applyFont="1" applyFill="1" applyBorder="1" applyAlignment="1">
      <alignment horizontal="center" vertical="center" wrapText="1"/>
    </xf>
    <xf numFmtId="176" fontId="8" fillId="0" borderId="1" xfId="1435" applyNumberFormat="1" applyFont="1" applyFill="1" applyBorder="1" applyAlignment="1">
      <alignment horizontal="center" vertical="center" wrapText="1"/>
    </xf>
    <xf numFmtId="1" fontId="8" fillId="0" borderId="1" xfId="1435" applyNumberFormat="1" applyFont="1" applyFill="1" applyBorder="1" applyAlignment="1">
      <alignment horizontal="center" vertical="center" wrapText="1"/>
    </xf>
    <xf numFmtId="0" fontId="8" fillId="0" borderId="18" xfId="1435" applyFont="1" applyFill="1" applyBorder="1" applyAlignment="1">
      <alignment horizontal="center" vertical="center" wrapText="1"/>
    </xf>
    <xf numFmtId="0" fontId="8" fillId="0" borderId="19" xfId="1435" applyFont="1" applyFill="1" applyBorder="1" applyAlignment="1">
      <alignment horizontal="center" vertical="center" wrapText="1"/>
    </xf>
    <xf numFmtId="0" fontId="8" fillId="0" borderId="1" xfId="206" applyFont="1" applyFill="1" applyBorder="1" applyAlignment="1">
      <alignment horizontal="center" vertical="center"/>
    </xf>
    <xf numFmtId="0" fontId="8" fillId="0" borderId="1" xfId="206" applyFont="1" applyFill="1" applyBorder="1" applyAlignment="1">
      <alignment vertical="center" wrapText="1"/>
    </xf>
    <xf numFmtId="0" fontId="8" fillId="0" borderId="1" xfId="206" applyFont="1" applyFill="1" applyBorder="1" applyAlignment="1">
      <alignment horizontal="left" vertical="center" wrapText="1"/>
    </xf>
    <xf numFmtId="0" fontId="8" fillId="0" borderId="1" xfId="206" applyFont="1" applyFill="1" applyBorder="1" applyAlignment="1">
      <alignment horizontal="center" vertical="center" wrapText="1"/>
    </xf>
    <xf numFmtId="176" fontId="8" fillId="0" borderId="1" xfId="206" applyNumberFormat="1" applyFont="1" applyFill="1" applyBorder="1" applyAlignment="1">
      <alignment horizontal="center" vertical="center" wrapText="1"/>
    </xf>
    <xf numFmtId="0" fontId="8" fillId="0" borderId="0" xfId="0" applyFont="1" applyFill="1"/>
    <xf numFmtId="0" fontId="8" fillId="0" borderId="1" xfId="927" applyFont="1" applyFill="1" applyBorder="1" applyAlignment="1">
      <alignment horizontal="center" vertical="center" wrapText="1"/>
    </xf>
    <xf numFmtId="0" fontId="8" fillId="0" borderId="23" xfId="0" applyFont="1" applyFill="1" applyBorder="1" applyAlignment="1">
      <alignment horizontal="center" vertical="center" textRotation="255" wrapText="1"/>
    </xf>
    <xf numFmtId="0" fontId="8" fillId="0" borderId="24"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6" xfId="927" applyFont="1" applyFill="1" applyBorder="1" applyAlignment="1">
      <alignment horizontal="center" vertical="center" wrapText="1"/>
    </xf>
    <xf numFmtId="0" fontId="8" fillId="0" borderId="27" xfId="927" applyFont="1" applyFill="1" applyBorder="1" applyAlignment="1">
      <alignment horizontal="center" vertical="center" wrapText="1"/>
    </xf>
    <xf numFmtId="0" fontId="8" fillId="0" borderId="28" xfId="927"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0" fontId="8" fillId="0" borderId="3" xfId="206" applyFont="1" applyFill="1" applyBorder="1" applyAlignment="1">
      <alignment horizontal="center" vertical="center" wrapText="1"/>
    </xf>
    <xf numFmtId="0" fontId="8" fillId="0" borderId="17" xfId="1725" applyFont="1" applyFill="1" applyBorder="1" applyAlignment="1">
      <alignment horizontal="center" vertical="center"/>
    </xf>
    <xf numFmtId="0" fontId="8" fillId="0" borderId="3" xfId="1725" applyFont="1" applyFill="1" applyBorder="1" applyAlignment="1">
      <alignment vertical="center" wrapText="1"/>
    </xf>
    <xf numFmtId="0" fontId="8" fillId="0" borderId="3" xfId="1725" applyFont="1" applyFill="1" applyBorder="1" applyAlignment="1">
      <alignment horizontal="left" vertical="center" wrapText="1"/>
    </xf>
    <xf numFmtId="0" fontId="8" fillId="0" borderId="3" xfId="1725" applyFont="1" applyFill="1" applyBorder="1" applyAlignment="1">
      <alignment horizontal="center" vertical="center" wrapText="1"/>
    </xf>
    <xf numFmtId="176" fontId="8" fillId="0" borderId="3" xfId="1725" applyNumberFormat="1" applyFont="1" applyFill="1" applyBorder="1" applyAlignment="1">
      <alignment horizontal="center" vertical="center" wrapText="1"/>
    </xf>
    <xf numFmtId="0" fontId="8" fillId="0" borderId="20" xfId="1725" applyFont="1" applyFill="1" applyBorder="1" applyAlignment="1">
      <alignment horizontal="center" vertical="center"/>
    </xf>
    <xf numFmtId="0" fontId="13" fillId="0" borderId="1" xfId="1725" applyFont="1" applyFill="1" applyBorder="1" applyAlignment="1">
      <alignment vertical="center" wrapText="1"/>
    </xf>
    <xf numFmtId="0" fontId="8" fillId="0" borderId="1" xfId="1725" applyFont="1" applyFill="1" applyBorder="1" applyAlignment="1">
      <alignment horizontal="left" vertical="center" wrapText="1"/>
    </xf>
    <xf numFmtId="0" fontId="13" fillId="0" borderId="1" xfId="1725" applyFont="1" applyFill="1" applyBorder="1" applyAlignment="1">
      <alignment horizontal="center" vertical="center" wrapText="1"/>
    </xf>
    <xf numFmtId="176" fontId="8" fillId="0" borderId="1" xfId="1725" applyNumberFormat="1" applyFont="1" applyFill="1" applyBorder="1" applyAlignment="1">
      <alignment horizontal="center" vertical="center" wrapText="1"/>
    </xf>
    <xf numFmtId="0" fontId="8" fillId="0" borderId="20" xfId="1725" applyFont="1" applyFill="1" applyBorder="1" applyAlignment="1" applyProtection="1">
      <alignment horizontal="center" vertical="center"/>
      <protection locked="0"/>
    </xf>
    <xf numFmtId="0" fontId="13" fillId="0" borderId="1" xfId="1725" applyFont="1" applyFill="1" applyBorder="1" applyAlignment="1" applyProtection="1">
      <alignment vertical="center" wrapText="1"/>
      <protection locked="0"/>
    </xf>
    <xf numFmtId="0" fontId="8" fillId="0" borderId="1" xfId="1725" applyFont="1" applyFill="1" applyBorder="1" applyAlignment="1" applyProtection="1">
      <alignment horizontal="left" vertical="center" wrapText="1"/>
      <protection locked="0"/>
    </xf>
    <xf numFmtId="0" fontId="13" fillId="0" borderId="1" xfId="1725" applyFont="1" applyFill="1" applyBorder="1" applyAlignment="1" applyProtection="1">
      <alignment horizontal="center" vertical="center" wrapText="1"/>
      <protection locked="0"/>
    </xf>
    <xf numFmtId="176" fontId="8" fillId="0" borderId="1" xfId="1725" applyNumberFormat="1" applyFont="1" applyFill="1" applyBorder="1" applyAlignment="1" applyProtection="1">
      <alignment horizontal="center" vertical="center" wrapText="1"/>
      <protection locked="0"/>
    </xf>
    <xf numFmtId="0" fontId="8" fillId="0" borderId="20" xfId="206" applyFont="1" applyFill="1" applyBorder="1" applyAlignment="1">
      <alignment horizontal="center" vertical="center"/>
    </xf>
    <xf numFmtId="0" fontId="8" fillId="0" borderId="1" xfId="0" applyFont="1" applyFill="1" applyBorder="1" applyAlignment="1" applyProtection="1">
      <alignment horizontal="center" vertical="center" wrapText="1"/>
      <protection locked="0"/>
    </xf>
    <xf numFmtId="0" fontId="8" fillId="0" borderId="1" xfId="1725" applyFont="1" applyFill="1" applyBorder="1" applyAlignment="1" applyProtection="1">
      <alignment vertical="center" wrapText="1"/>
      <protection locked="0"/>
    </xf>
    <xf numFmtId="0" fontId="8" fillId="0" borderId="1" xfId="1725" applyFont="1" applyFill="1" applyBorder="1" applyAlignment="1" applyProtection="1">
      <alignment horizontal="center" vertical="center" wrapText="1"/>
      <protection locked="0"/>
    </xf>
    <xf numFmtId="0" fontId="8" fillId="0" borderId="1" xfId="1725" applyFont="1" applyFill="1" applyBorder="1" applyAlignment="1">
      <alignment horizontal="center" vertical="center" wrapText="1"/>
    </xf>
    <xf numFmtId="0" fontId="8" fillId="0" borderId="19" xfId="1725" applyFont="1" applyFill="1" applyBorder="1" applyAlignment="1">
      <alignment horizontal="center" vertical="center"/>
    </xf>
    <xf numFmtId="0" fontId="8" fillId="0" borderId="29"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30" xfId="0" applyFont="1" applyFill="1" applyBorder="1" applyAlignment="1">
      <alignment horizontal="center" vertical="center" textRotation="255" wrapText="1"/>
    </xf>
    <xf numFmtId="179" fontId="8" fillId="0" borderId="1" xfId="0" applyNumberFormat="1" applyFont="1" applyFill="1" applyBorder="1" applyAlignment="1">
      <alignment horizontal="center" vertical="center" wrapText="1"/>
    </xf>
    <xf numFmtId="49" fontId="8" fillId="0" borderId="0" xfId="0" applyNumberFormat="1" applyFont="1" applyAlignment="1">
      <alignment horizontal="center" wrapText="1"/>
    </xf>
    <xf numFmtId="49" fontId="8" fillId="0" borderId="6" xfId="0" applyNumberFormat="1" applyFont="1" applyFill="1" applyBorder="1" applyAlignment="1">
      <alignment horizontal="center" vertical="center" textRotation="255" wrapText="1"/>
    </xf>
    <xf numFmtId="49" fontId="8" fillId="0" borderId="6" xfId="0" applyNumberFormat="1" applyFont="1" applyFill="1" applyBorder="1" applyAlignment="1">
      <alignment horizontal="center" vertical="center" wrapText="1"/>
    </xf>
    <xf numFmtId="49" fontId="11" fillId="0" borderId="31"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textRotation="255" wrapText="1"/>
    </xf>
    <xf numFmtId="49" fontId="11" fillId="0" borderId="1"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textRotation="255" wrapText="1"/>
    </xf>
    <xf numFmtId="49" fontId="11" fillId="0" borderId="9" xfId="0" applyNumberFormat="1" applyFont="1" applyFill="1" applyBorder="1" applyAlignment="1">
      <alignment horizontal="center" vertical="center" wrapText="1"/>
    </xf>
    <xf numFmtId="49" fontId="11" fillId="0" borderId="32" xfId="0" applyNumberFormat="1"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6" xfId="0" applyNumberFormat="1" applyFont="1" applyFill="1" applyBorder="1" applyAlignment="1" applyProtection="1">
      <alignment horizontal="center" vertical="center" wrapText="1"/>
      <protection locked="0"/>
    </xf>
    <xf numFmtId="1" fontId="8" fillId="0" borderId="6" xfId="0" applyNumberFormat="1" applyFont="1" applyFill="1" applyBorder="1" applyAlignment="1">
      <alignment horizontal="center" vertical="center"/>
    </xf>
    <xf numFmtId="1" fontId="8" fillId="0" borderId="3" xfId="0"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xf>
    <xf numFmtId="1" fontId="8"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xf>
    <xf numFmtId="1" fontId="8" fillId="0" borderId="1" xfId="0" applyNumberFormat="1" applyFont="1" applyFill="1" applyBorder="1" applyAlignment="1" applyProtection="1">
      <alignment horizontal="center" vertical="center" wrapText="1"/>
      <protection locked="0"/>
    </xf>
    <xf numFmtId="1" fontId="12" fillId="0" borderId="1" xfId="0" applyNumberFormat="1" applyFont="1" applyFill="1" applyBorder="1" applyAlignment="1">
      <alignment horizontal="center" vertical="center" wrapText="1"/>
    </xf>
    <xf numFmtId="1" fontId="12" fillId="0" borderId="1" xfId="0" applyNumberFormat="1" applyFont="1" applyFill="1" applyBorder="1" applyAlignment="1" applyProtection="1">
      <alignment horizontal="center" vertical="center" wrapText="1"/>
      <protection locked="0"/>
    </xf>
    <xf numFmtId="1" fontId="12" fillId="0" borderId="1" xfId="0" applyNumberFormat="1" applyFont="1" applyFill="1" applyBorder="1" applyAlignment="1">
      <alignment horizontal="center" vertical="center"/>
    </xf>
    <xf numFmtId="180" fontId="8" fillId="0" borderId="2" xfId="0" applyNumberFormat="1" applyFont="1" applyFill="1" applyBorder="1" applyAlignment="1">
      <alignment horizontal="center" vertical="center" wrapText="1"/>
    </xf>
    <xf numFmtId="1" fontId="8" fillId="0" borderId="2"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177" fontId="8" fillId="4" borderId="1" xfId="2030" applyNumberFormat="1" applyFont="1" applyFill="1" applyBorder="1" applyAlignment="1">
      <alignment horizontal="center" vertical="center" wrapText="1"/>
    </xf>
    <xf numFmtId="1" fontId="8" fillId="4" borderId="1" xfId="2030" applyNumberFormat="1" applyFont="1" applyFill="1" applyBorder="1" applyAlignment="1">
      <alignment horizontal="center" vertical="center" wrapText="1"/>
    </xf>
    <xf numFmtId="0" fontId="3" fillId="4" borderId="1" xfId="2030" applyFont="1" applyFill="1" applyBorder="1"/>
    <xf numFmtId="0" fontId="3" fillId="0" borderId="1" xfId="0" applyFont="1" applyFill="1" applyBorder="1"/>
    <xf numFmtId="180"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shrinkToFit="1"/>
    </xf>
    <xf numFmtId="1" fontId="8" fillId="0" borderId="1" xfId="206"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shrinkToFit="1"/>
    </xf>
    <xf numFmtId="1" fontId="8" fillId="0" borderId="9" xfId="0" applyNumberFormat="1" applyFont="1" applyFill="1" applyBorder="1" applyAlignment="1">
      <alignment horizontal="center" vertical="center" wrapText="1"/>
    </xf>
    <xf numFmtId="1" fontId="8" fillId="0" borderId="3" xfId="1725" applyNumberFormat="1" applyFont="1" applyFill="1" applyBorder="1" applyAlignment="1">
      <alignment horizontal="center" vertical="center" wrapText="1"/>
    </xf>
    <xf numFmtId="1" fontId="16" fillId="0" borderId="3" xfId="1725" applyNumberFormat="1" applyFont="1" applyFill="1" applyBorder="1" applyAlignment="1">
      <alignment horizontal="center" vertical="center"/>
    </xf>
    <xf numFmtId="1" fontId="8" fillId="0" borderId="1" xfId="1725" applyNumberFormat="1" applyFont="1" applyFill="1" applyBorder="1" applyAlignment="1">
      <alignment horizontal="center" vertical="center" wrapText="1"/>
    </xf>
    <xf numFmtId="1" fontId="8" fillId="0" borderId="1" xfId="1725" applyNumberFormat="1" applyFont="1" applyFill="1" applyBorder="1" applyAlignment="1">
      <alignment horizontal="center" vertical="center"/>
    </xf>
    <xf numFmtId="180" fontId="8" fillId="0" borderId="1" xfId="1725" applyNumberFormat="1" applyFont="1" applyFill="1" applyBorder="1" applyAlignment="1" applyProtection="1">
      <alignment horizontal="center" vertical="center" wrapText="1"/>
      <protection locked="0"/>
    </xf>
    <xf numFmtId="1" fontId="8" fillId="0" borderId="1" xfId="1725" applyNumberFormat="1" applyFont="1" applyFill="1" applyBorder="1" applyAlignment="1" applyProtection="1">
      <alignment horizontal="center" vertical="center" wrapText="1"/>
      <protection locked="0"/>
    </xf>
    <xf numFmtId="49" fontId="8" fillId="0" borderId="1" xfId="206" applyNumberFormat="1" applyFont="1" applyFill="1" applyBorder="1" applyAlignment="1" applyProtection="1">
      <alignment horizontal="center" vertical="center" wrapText="1"/>
      <protection locked="0"/>
    </xf>
    <xf numFmtId="49" fontId="8" fillId="0" borderId="1" xfId="206" applyNumberFormat="1" applyFont="1" applyFill="1" applyBorder="1" applyAlignment="1">
      <alignment horizontal="center" vertical="center" wrapText="1"/>
    </xf>
    <xf numFmtId="49" fontId="8" fillId="5" borderId="1" xfId="206" applyNumberFormat="1" applyFont="1" applyFill="1" applyBorder="1" applyAlignment="1" applyProtection="1">
      <alignment horizontal="center" vertical="center" wrapText="1"/>
      <protection locked="0"/>
    </xf>
    <xf numFmtId="49" fontId="8" fillId="5" borderId="1" xfId="1725" applyNumberFormat="1" applyFont="1" applyFill="1" applyBorder="1" applyAlignment="1">
      <alignment horizontal="center" vertical="center" wrapText="1"/>
    </xf>
    <xf numFmtId="180" fontId="8" fillId="0" borderId="1" xfId="1725" applyNumberFormat="1" applyFont="1" applyFill="1" applyBorder="1" applyAlignment="1">
      <alignment horizontal="center" vertical="center" wrapText="1"/>
    </xf>
    <xf numFmtId="49" fontId="8" fillId="0" borderId="1" xfId="1725" applyNumberFormat="1" applyFont="1" applyFill="1" applyBorder="1" applyAlignment="1">
      <alignment horizontal="center" vertical="center" wrapText="1"/>
    </xf>
    <xf numFmtId="181" fontId="11" fillId="0" borderId="33" xfId="0" applyNumberFormat="1" applyFont="1" applyFill="1" applyBorder="1" applyAlignment="1">
      <alignment horizontal="center" vertical="center" wrapText="1"/>
    </xf>
    <xf numFmtId="181" fontId="11" fillId="0" borderId="34" xfId="0" applyNumberFormat="1" applyFont="1" applyFill="1" applyBorder="1" applyAlignment="1">
      <alignment horizontal="center" vertical="center" wrapText="1"/>
    </xf>
    <xf numFmtId="181" fontId="11" fillId="0" borderId="35" xfId="0" applyNumberFormat="1" applyFont="1" applyFill="1" applyBorder="1" applyAlignment="1">
      <alignment horizontal="center" vertical="center" wrapText="1"/>
    </xf>
    <xf numFmtId="181" fontId="8" fillId="0" borderId="33" xfId="0" applyNumberFormat="1" applyFont="1" applyFill="1" applyBorder="1" applyAlignment="1">
      <alignment horizontal="center" vertical="center" wrapText="1"/>
    </xf>
    <xf numFmtId="181" fontId="8" fillId="0" borderId="36" xfId="0" applyNumberFormat="1" applyFont="1" applyFill="1" applyBorder="1" applyAlignment="1">
      <alignment horizontal="center" vertical="center" wrapText="1"/>
    </xf>
    <xf numFmtId="181" fontId="8" fillId="0" borderId="34" xfId="0" applyNumberFormat="1" applyFont="1" applyFill="1" applyBorder="1" applyAlignment="1">
      <alignment horizontal="center" vertical="center" wrapText="1"/>
    </xf>
    <xf numFmtId="181" fontId="12" fillId="0" borderId="34" xfId="0" applyNumberFormat="1" applyFont="1" applyFill="1" applyBorder="1" applyAlignment="1">
      <alignment horizontal="center" vertical="center" wrapText="1"/>
    </xf>
    <xf numFmtId="181" fontId="8" fillId="0" borderId="37" xfId="0" applyNumberFormat="1" applyFont="1" applyFill="1" applyBorder="1" applyAlignment="1">
      <alignment horizontal="center" vertical="center" wrapText="1"/>
    </xf>
    <xf numFmtId="0" fontId="14" fillId="0" borderId="38" xfId="0" applyFont="1" applyFill="1" applyBorder="1" applyAlignment="1">
      <alignment horizontal="center" vertical="center"/>
    </xf>
    <xf numFmtId="0" fontId="11" fillId="0" borderId="34" xfId="0" applyFont="1" applyFill="1" applyBorder="1" applyAlignment="1">
      <alignment vertical="center" wrapText="1"/>
    </xf>
    <xf numFmtId="58" fontId="8" fillId="0" borderId="38" xfId="0" applyNumberFormat="1" applyFont="1" applyFill="1" applyBorder="1" applyAlignment="1">
      <alignment horizontal="center" vertical="center" wrapText="1"/>
    </xf>
    <xf numFmtId="181" fontId="8" fillId="0" borderId="34" xfId="1435" applyNumberFormat="1" applyFont="1" applyFill="1" applyBorder="1" applyAlignment="1">
      <alignment horizontal="center" vertical="center" wrapText="1"/>
    </xf>
    <xf numFmtId="1" fontId="8" fillId="4" borderId="34" xfId="2030" applyNumberFormat="1" applyFont="1" applyFill="1" applyBorder="1" applyAlignment="1">
      <alignment horizontal="center" vertical="center" wrapText="1"/>
    </xf>
    <xf numFmtId="181" fontId="8" fillId="0" borderId="34" xfId="0" applyNumberFormat="1" applyFont="1" applyFill="1" applyBorder="1" applyAlignment="1">
      <alignment horizontal="center" vertical="center"/>
    </xf>
    <xf numFmtId="0" fontId="8" fillId="0" borderId="38" xfId="1435" applyFont="1" applyFill="1" applyBorder="1" applyAlignment="1">
      <alignment horizontal="center" vertical="center" wrapText="1"/>
    </xf>
    <xf numFmtId="181" fontId="8" fillId="0" borderId="34" xfId="206" applyNumberFormat="1" applyFont="1" applyFill="1" applyBorder="1" applyAlignment="1">
      <alignment horizontal="center" vertical="center" wrapText="1"/>
    </xf>
    <xf numFmtId="181" fontId="8" fillId="0" borderId="35" xfId="0" applyNumberFormat="1" applyFont="1" applyFill="1" applyBorder="1" applyAlignment="1">
      <alignment horizontal="center" vertical="center" wrapText="1"/>
    </xf>
    <xf numFmtId="181" fontId="8" fillId="0" borderId="36" xfId="1725" applyNumberFormat="1" applyFont="1" applyFill="1" applyBorder="1" applyAlignment="1">
      <alignment horizontal="center" vertical="center" wrapText="1"/>
    </xf>
    <xf numFmtId="181" fontId="8" fillId="0" borderId="34" xfId="1725" applyNumberFormat="1" applyFont="1" applyFill="1" applyBorder="1" applyAlignment="1">
      <alignment horizontal="center" vertical="center" wrapText="1"/>
    </xf>
    <xf numFmtId="181" fontId="8" fillId="0" borderId="34" xfId="1725" applyNumberFormat="1" applyFont="1" applyFill="1" applyBorder="1" applyAlignment="1" applyProtection="1">
      <alignment horizontal="center" vertical="center" wrapText="1"/>
      <protection locked="0"/>
    </xf>
    <xf numFmtId="0" fontId="8" fillId="0" borderId="34" xfId="1725" applyFont="1" applyFill="1" applyBorder="1" applyAlignment="1">
      <alignment horizontal="center" vertical="center" wrapText="1"/>
    </xf>
    <xf numFmtId="1" fontId="8" fillId="0" borderId="34" xfId="0"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3" fillId="0" borderId="0" xfId="0" applyFont="1" applyFill="1"/>
    <xf numFmtId="0" fontId="8" fillId="0" borderId="1" xfId="206" applyFont="1" applyFill="1" applyBorder="1" applyAlignment="1" applyProtection="1">
      <alignment horizontal="center" vertical="center" wrapText="1"/>
      <protection locked="0"/>
    </xf>
    <xf numFmtId="0" fontId="8" fillId="0" borderId="2" xfId="206" applyFont="1" applyFill="1" applyBorder="1" applyAlignment="1" applyProtection="1">
      <alignment horizontal="left" vertical="center" wrapText="1"/>
      <protection locked="0"/>
    </xf>
    <xf numFmtId="49" fontId="8" fillId="0" borderId="1" xfId="206" applyNumberFormat="1" applyFont="1" applyFill="1" applyBorder="1" applyAlignment="1" applyProtection="1">
      <alignment horizontal="left" vertical="center" wrapText="1"/>
      <protection locked="0"/>
    </xf>
    <xf numFmtId="178" fontId="8" fillId="0" borderId="3" xfId="206" applyNumberFormat="1" applyFont="1" applyFill="1" applyBorder="1" applyAlignment="1" applyProtection="1">
      <alignment horizontal="center" vertical="center" wrapText="1"/>
      <protection locked="0"/>
    </xf>
    <xf numFmtId="0" fontId="8" fillId="0" borderId="3"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178" fontId="8" fillId="0" borderId="1" xfId="0" applyNumberFormat="1" applyFont="1" applyFill="1" applyBorder="1" applyAlignment="1" applyProtection="1">
      <alignment horizontal="center" vertical="center" wrapText="1"/>
      <protection locked="0"/>
    </xf>
    <xf numFmtId="178" fontId="8" fillId="0" borderId="1" xfId="0" applyNumberFormat="1" applyFont="1" applyFill="1" applyBorder="1" applyAlignment="1">
      <alignment horizontal="center" vertical="center"/>
    </xf>
    <xf numFmtId="1" fontId="8" fillId="0" borderId="18" xfId="0" applyNumberFormat="1" applyFont="1" applyFill="1" applyBorder="1" applyAlignment="1">
      <alignment horizontal="center" vertical="center"/>
    </xf>
    <xf numFmtId="1" fontId="8" fillId="0" borderId="19" xfId="0" applyNumberFormat="1" applyFont="1" applyFill="1" applyBorder="1" applyAlignment="1">
      <alignment horizontal="center" vertical="center"/>
    </xf>
    <xf numFmtId="1" fontId="8" fillId="0" borderId="39" xfId="0" applyNumberFormat="1" applyFont="1" applyFill="1" applyBorder="1" applyAlignment="1">
      <alignment horizontal="center" vertical="center"/>
    </xf>
    <xf numFmtId="1" fontId="8" fillId="0" borderId="22" xfId="0" applyNumberFormat="1" applyFont="1" applyFill="1" applyBorder="1" applyAlignment="1">
      <alignment horizontal="center" vertical="center"/>
    </xf>
    <xf numFmtId="178" fontId="8" fillId="0" borderId="2" xfId="0" applyNumberFormat="1" applyFont="1" applyFill="1" applyBorder="1" applyAlignment="1">
      <alignment horizontal="center" vertical="center"/>
    </xf>
    <xf numFmtId="0" fontId="8" fillId="0" borderId="40" xfId="0" applyFont="1" applyFill="1" applyBorder="1" applyAlignment="1">
      <alignment horizontal="center" vertical="center" textRotation="255" wrapText="1"/>
    </xf>
    <xf numFmtId="0" fontId="8" fillId="0" borderId="21" xfId="0" applyFont="1" applyFill="1" applyBorder="1" applyAlignment="1">
      <alignment horizontal="center" vertical="center" textRotation="255"/>
    </xf>
    <xf numFmtId="0" fontId="8" fillId="0" borderId="22" xfId="0" applyFont="1" applyFill="1" applyBorder="1" applyAlignment="1">
      <alignment horizontal="center" vertical="center" textRotation="255"/>
    </xf>
    <xf numFmtId="0" fontId="8" fillId="0" borderId="14" xfId="0" applyFont="1" applyFill="1" applyBorder="1" applyAlignment="1">
      <alignment horizontal="center" vertical="center" textRotation="255"/>
    </xf>
    <xf numFmtId="0" fontId="8" fillId="0" borderId="15" xfId="0" applyFont="1" applyFill="1" applyBorder="1" applyAlignment="1">
      <alignment horizontal="center" vertical="center" textRotation="255"/>
    </xf>
    <xf numFmtId="0" fontId="8" fillId="0" borderId="2" xfId="0" applyFont="1" applyFill="1" applyBorder="1" applyAlignment="1">
      <alignment horizontal="left" vertical="center" wrapText="1"/>
    </xf>
    <xf numFmtId="0" fontId="8" fillId="0" borderId="24" xfId="0" applyFont="1" applyFill="1" applyBorder="1" applyAlignment="1">
      <alignment horizontal="center" vertical="center" textRotation="255"/>
    </xf>
    <xf numFmtId="0" fontId="8" fillId="0" borderId="25" xfId="0" applyFont="1" applyFill="1" applyBorder="1" applyAlignment="1">
      <alignment horizontal="center" vertical="center" textRotation="255"/>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176" fontId="8" fillId="0" borderId="9" xfId="0" applyNumberFormat="1" applyFont="1" applyFill="1" applyBorder="1" applyAlignment="1">
      <alignment horizontal="center" vertical="center"/>
    </xf>
    <xf numFmtId="0" fontId="8" fillId="0" borderId="11" xfId="0" applyFont="1" applyFill="1" applyBorder="1" applyAlignment="1">
      <alignment horizontal="center" vertical="center" textRotation="255" wrapText="1"/>
    </xf>
    <xf numFmtId="0" fontId="8" fillId="0" borderId="12" xfId="0" applyFont="1" applyFill="1" applyBorder="1" applyAlignment="1">
      <alignment horizontal="center" vertical="center" textRotation="255" wrapText="1"/>
    </xf>
    <xf numFmtId="0" fontId="8" fillId="0" borderId="6" xfId="206" applyFont="1" applyFill="1" applyBorder="1" applyAlignment="1" applyProtection="1">
      <alignment horizontal="center" vertical="center" wrapText="1"/>
      <protection locked="0"/>
    </xf>
    <xf numFmtId="0" fontId="8" fillId="0" borderId="6" xfId="206" applyFont="1" applyFill="1" applyBorder="1" applyAlignment="1" applyProtection="1">
      <alignment horizontal="left" vertical="center" wrapText="1"/>
      <protection locked="0"/>
    </xf>
    <xf numFmtId="178" fontId="8" fillId="0" borderId="6" xfId="206" applyNumberFormat="1" applyFont="1" applyFill="1" applyBorder="1" applyAlignment="1" applyProtection="1">
      <alignment horizontal="center" vertical="center" wrapText="1"/>
      <protection locked="0"/>
    </xf>
    <xf numFmtId="0" fontId="8" fillId="0" borderId="14" xfId="0" applyFont="1" applyFill="1" applyBorder="1" applyAlignment="1">
      <alignment horizontal="center" vertical="center" textRotation="255" wrapText="1"/>
    </xf>
    <xf numFmtId="0" fontId="8" fillId="0" borderId="15" xfId="0" applyFont="1" applyFill="1" applyBorder="1" applyAlignment="1">
      <alignment horizontal="center" vertical="center" textRotation="255" wrapText="1"/>
    </xf>
    <xf numFmtId="49" fontId="8" fillId="0" borderId="1" xfId="0" applyNumberFormat="1"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left" vertical="top" wrapText="1"/>
    </xf>
    <xf numFmtId="176" fontId="8" fillId="0" borderId="1" xfId="881" applyNumberFormat="1" applyFont="1" applyFill="1" applyBorder="1" applyAlignment="1">
      <alignment horizontal="center" vertical="center" wrapText="1"/>
    </xf>
    <xf numFmtId="0" fontId="8" fillId="0" borderId="16" xfId="0" applyFont="1" applyFill="1" applyBorder="1" applyAlignment="1">
      <alignment horizontal="center" vertical="center" textRotation="255" wrapText="1"/>
    </xf>
    <xf numFmtId="0" fontId="8" fillId="0" borderId="17" xfId="0" applyFont="1" applyFill="1" applyBorder="1" applyAlignment="1">
      <alignment horizontal="center" vertical="center" textRotation="255" wrapText="1"/>
    </xf>
    <xf numFmtId="0" fontId="13" fillId="0" borderId="22" xfId="0" applyFont="1" applyFill="1" applyBorder="1" applyAlignment="1">
      <alignment horizontal="center" vertical="center" textRotation="255" wrapText="1"/>
    </xf>
    <xf numFmtId="0" fontId="11" fillId="0" borderId="3" xfId="0" applyFont="1" applyFill="1" applyBorder="1" applyAlignment="1">
      <alignment horizontal="left" vertical="top" wrapText="1"/>
    </xf>
    <xf numFmtId="180" fontId="8" fillId="0" borderId="1" xfId="206" applyNumberFormat="1" applyFont="1" applyFill="1" applyBorder="1" applyAlignment="1" applyProtection="1">
      <alignment horizontal="center" vertical="center" wrapText="1"/>
      <protection locked="0"/>
    </xf>
    <xf numFmtId="177" fontId="8" fillId="0" borderId="1" xfId="206" applyNumberFormat="1" applyFont="1" applyFill="1" applyBorder="1" applyAlignment="1" applyProtection="1">
      <alignment horizontal="center" vertical="center" wrapText="1"/>
      <protection locked="0"/>
    </xf>
    <xf numFmtId="0" fontId="8" fillId="0" borderId="1" xfId="206" applyFont="1" applyFill="1" applyBorder="1" applyAlignment="1" applyProtection="1">
      <alignment horizontal="center" vertical="center"/>
      <protection locked="0"/>
    </xf>
    <xf numFmtId="1" fontId="17" fillId="0" borderId="1" xfId="206" applyNumberFormat="1" applyFont="1" applyFill="1" applyBorder="1" applyAlignment="1" applyProtection="1">
      <alignment horizontal="center" vertical="center"/>
      <protection locked="0"/>
    </xf>
    <xf numFmtId="177" fontId="8" fillId="5" borderId="1" xfId="0" applyNumberFormat="1" applyFont="1" applyFill="1" applyBorder="1" applyAlignment="1">
      <alignment horizontal="center" vertical="center" wrapText="1"/>
    </xf>
    <xf numFmtId="180" fontId="8" fillId="0" borderId="1" xfId="0" applyNumberFormat="1" applyFont="1" applyFill="1" applyBorder="1" applyAlignment="1" applyProtection="1">
      <alignment horizontal="center" vertical="center" wrapText="1"/>
      <protection locked="0"/>
    </xf>
    <xf numFmtId="177" fontId="8" fillId="0" borderId="1" xfId="0" applyNumberFormat="1" applyFont="1" applyFill="1" applyBorder="1" applyAlignment="1" applyProtection="1">
      <alignment horizontal="center" vertical="center" wrapText="1"/>
      <protection locked="0"/>
    </xf>
    <xf numFmtId="49" fontId="8" fillId="0" borderId="3" xfId="0" applyNumberFormat="1" applyFont="1" applyFill="1" applyBorder="1" applyAlignment="1" applyProtection="1">
      <alignment horizontal="center" vertical="center" wrapText="1"/>
      <protection locked="0"/>
    </xf>
    <xf numFmtId="1" fontId="8" fillId="6" borderId="1" xfId="0" applyNumberFormat="1" applyFont="1" applyFill="1" applyBorder="1" applyAlignment="1">
      <alignment horizontal="center" vertical="center" wrapText="1"/>
    </xf>
    <xf numFmtId="180" fontId="8" fillId="0" borderId="2" xfId="0" applyNumberFormat="1" applyFont="1" applyFill="1" applyBorder="1" applyAlignment="1">
      <alignment horizontal="center" vertical="center" shrinkToFit="1"/>
    </xf>
    <xf numFmtId="49" fontId="18" fillId="0" borderId="2" xfId="0" applyNumberFormat="1" applyFont="1" applyFill="1" applyBorder="1" applyAlignment="1">
      <alignment horizontal="center" vertical="center" wrapText="1"/>
    </xf>
    <xf numFmtId="1" fontId="18" fillId="0" borderId="2" xfId="0" applyNumberFormat="1" applyFont="1" applyFill="1" applyBorder="1" applyAlignment="1">
      <alignment horizontal="center" vertical="center"/>
    </xf>
    <xf numFmtId="182" fontId="18" fillId="0" borderId="2" xfId="0" applyNumberFormat="1"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xf numFmtId="180" fontId="8" fillId="0" borderId="9" xfId="0" applyNumberFormat="1" applyFont="1" applyFill="1" applyBorder="1" applyAlignment="1">
      <alignment horizontal="center" vertical="center"/>
    </xf>
    <xf numFmtId="49" fontId="8" fillId="0" borderId="9" xfId="0" applyNumberFormat="1" applyFont="1" applyFill="1" applyBorder="1" applyAlignment="1">
      <alignment horizontal="center" vertical="center" wrapText="1"/>
    </xf>
    <xf numFmtId="180" fontId="8" fillId="0" borderId="6" xfId="206" applyNumberFormat="1" applyFont="1" applyFill="1" applyBorder="1" applyAlignment="1" applyProtection="1">
      <alignment horizontal="center" vertical="center" wrapText="1"/>
      <protection locked="0"/>
    </xf>
    <xf numFmtId="177" fontId="8" fillId="0" borderId="6" xfId="206" applyNumberFormat="1" applyFont="1" applyFill="1" applyBorder="1" applyAlignment="1" applyProtection="1">
      <alignment horizontal="center" vertical="center" wrapText="1"/>
      <protection locked="0"/>
    </xf>
    <xf numFmtId="1" fontId="17" fillId="0" borderId="6" xfId="206" applyNumberFormat="1" applyFont="1" applyFill="1" applyBorder="1" applyAlignment="1" applyProtection="1">
      <alignment horizontal="center" vertical="center"/>
      <protection locked="0"/>
    </xf>
    <xf numFmtId="1" fontId="8" fillId="5"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wrapText="1"/>
    </xf>
    <xf numFmtId="177" fontId="8" fillId="0" borderId="3" xfId="0" applyNumberFormat="1" applyFont="1" applyFill="1" applyBorder="1" applyAlignment="1">
      <alignment horizontal="center" vertical="center" wrapText="1"/>
    </xf>
    <xf numFmtId="177" fontId="15" fillId="0" borderId="3" xfId="0" applyNumberFormat="1" applyFont="1" applyFill="1" applyBorder="1" applyAlignment="1">
      <alignment horizontal="center" vertical="center" wrapText="1"/>
    </xf>
    <xf numFmtId="0" fontId="8" fillId="0" borderId="1" xfId="0" applyFont="1" applyFill="1" applyBorder="1" applyAlignment="1">
      <alignment wrapText="1"/>
    </xf>
    <xf numFmtId="176" fontId="8" fillId="0" borderId="1" xfId="0" applyNumberFormat="1" applyFont="1" applyFill="1" applyBorder="1" applyAlignment="1">
      <alignment horizontal="center" vertical="center"/>
    </xf>
    <xf numFmtId="0" fontId="11" fillId="0" borderId="0" xfId="0" applyFont="1" applyFill="1"/>
    <xf numFmtId="0" fontId="8" fillId="0" borderId="1" xfId="0" applyFont="1" applyFill="1" applyBorder="1" applyAlignment="1">
      <alignment vertical="center"/>
    </xf>
    <xf numFmtId="179" fontId="8" fillId="0" borderId="2" xfId="0" applyNumberFormat="1" applyFont="1" applyFill="1" applyBorder="1" applyAlignment="1">
      <alignment horizontal="center" vertical="center" wrapText="1"/>
    </xf>
    <xf numFmtId="179" fontId="8" fillId="0" borderId="4" xfId="0" applyNumberFormat="1" applyFont="1" applyFill="1" applyBorder="1" applyAlignment="1">
      <alignment horizontal="center" vertical="center" wrapText="1"/>
    </xf>
    <xf numFmtId="0" fontId="13" fillId="0" borderId="1" xfId="206" applyFont="1" applyFill="1" applyBorder="1" applyAlignment="1">
      <alignment vertical="center"/>
    </xf>
    <xf numFmtId="0" fontId="13" fillId="0" borderId="1" xfId="206" applyFont="1" applyFill="1" applyBorder="1" applyAlignment="1">
      <alignment horizontal="center" vertical="center" wrapText="1"/>
    </xf>
    <xf numFmtId="179" fontId="8" fillId="0" borderId="3" xfId="0" applyNumberFormat="1" applyFont="1" applyFill="1" applyBorder="1" applyAlignment="1">
      <alignment horizontal="center" vertical="center" wrapText="1"/>
    </xf>
    <xf numFmtId="49" fontId="8" fillId="0" borderId="41" xfId="0" applyNumberFormat="1" applyFont="1" applyFill="1" applyBorder="1" applyAlignment="1">
      <alignment horizontal="center" vertical="center" wrapText="1"/>
    </xf>
    <xf numFmtId="49" fontId="8" fillId="0" borderId="27" xfId="0"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182" fontId="8" fillId="0" borderId="9" xfId="0" applyNumberFormat="1" applyFont="1" applyFill="1" applyBorder="1" applyAlignment="1">
      <alignment horizontal="center" vertical="center" wrapText="1"/>
    </xf>
    <xf numFmtId="0" fontId="13" fillId="0" borderId="0" xfId="0" applyFont="1" applyAlignment="1">
      <alignment vertical="center"/>
    </xf>
    <xf numFmtId="0" fontId="8" fillId="0" borderId="0" xfId="0" applyFont="1" applyAlignment="1">
      <alignment vertical="center"/>
    </xf>
    <xf numFmtId="49"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shrinkToFit="1"/>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181" fontId="8" fillId="0" borderId="1" xfId="0" applyNumberFormat="1" applyFont="1" applyFill="1" applyBorder="1" applyAlignment="1">
      <alignment horizontal="center" vertical="center" wrapText="1"/>
    </xf>
    <xf numFmtId="0" fontId="8" fillId="0" borderId="3"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5" fillId="0" borderId="9" xfId="0" applyNumberFormat="1" applyFont="1" applyFill="1" applyBorder="1" applyAlignment="1">
      <alignment horizontal="left" vertical="center" wrapText="1"/>
    </xf>
    <xf numFmtId="0" fontId="8" fillId="0" borderId="38" xfId="0" applyFont="1" applyFill="1" applyBorder="1" applyAlignment="1">
      <alignment horizontal="center" vertical="center" wrapText="1"/>
    </xf>
    <xf numFmtId="0" fontId="8" fillId="0" borderId="34" xfId="0" applyFont="1" applyFill="1" applyBorder="1" applyAlignment="1">
      <alignment horizontal="center" vertical="center" wrapText="1"/>
    </xf>
    <xf numFmtId="1" fontId="8" fillId="0" borderId="6" xfId="0" applyNumberFormat="1" applyFont="1" applyFill="1" applyBorder="1" applyAlignment="1" quotePrefix="1">
      <alignment horizontal="center" vertical="center"/>
    </xf>
    <xf numFmtId="181" fontId="8" fillId="0" borderId="33" xfId="0" applyNumberFormat="1" applyFont="1" applyFill="1" applyBorder="1" applyAlignment="1" quotePrefix="1">
      <alignment horizontal="center" vertical="center" wrapText="1"/>
    </xf>
    <xf numFmtId="181" fontId="8" fillId="0" borderId="36" xfId="0" applyNumberFormat="1" applyFont="1" applyFill="1" applyBorder="1" applyAlignment="1" quotePrefix="1">
      <alignment horizontal="center" vertical="center" wrapText="1"/>
    </xf>
    <xf numFmtId="1" fontId="8" fillId="0" borderId="1" xfId="0" applyNumberFormat="1" applyFont="1" applyFill="1" applyBorder="1" applyAlignment="1" quotePrefix="1">
      <alignment horizontal="center" vertical="center"/>
    </xf>
    <xf numFmtId="181" fontId="8" fillId="0" borderId="34" xfId="0" applyNumberFormat="1" applyFont="1" applyFill="1" applyBorder="1" applyAlignment="1" quotePrefix="1">
      <alignment horizontal="center" vertical="center" wrapText="1"/>
    </xf>
    <xf numFmtId="181" fontId="8" fillId="0" borderId="34" xfId="1435" applyNumberFormat="1" applyFont="1" applyFill="1" applyBorder="1" applyAlignment="1" quotePrefix="1">
      <alignment horizontal="center" vertical="center" wrapText="1"/>
    </xf>
    <xf numFmtId="181" fontId="8" fillId="0" borderId="34" xfId="206" applyNumberFormat="1" applyFont="1" applyFill="1" applyBorder="1" applyAlignment="1" quotePrefix="1">
      <alignment horizontal="center" vertical="center" wrapText="1"/>
    </xf>
    <xf numFmtId="181" fontId="8" fillId="0" borderId="36" xfId="1725" applyNumberFormat="1" applyFont="1" applyFill="1" applyBorder="1" applyAlignment="1" quotePrefix="1">
      <alignment horizontal="center" vertical="center" wrapText="1"/>
    </xf>
  </cellXfs>
  <cellStyles count="371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9" xfId="49"/>
    <cellStyle name="常规 2 13 4 2" xfId="50"/>
    <cellStyle name="常规 44" xfId="51"/>
    <cellStyle name="常规 12 3 2 2 2" xfId="52"/>
    <cellStyle name="常规 15 2 3 10" xfId="53"/>
    <cellStyle name="常规 3 14" xfId="54"/>
    <cellStyle name="常规 18 10 2" xfId="55"/>
    <cellStyle name="常规 5 4 3 4" xfId="56"/>
    <cellStyle name="常规 15 4 2" xfId="57"/>
    <cellStyle name="常规 12 3 3 3" xfId="58"/>
    <cellStyle name="常规 2 9 16" xfId="59"/>
    <cellStyle name="常规 14 2 2 5" xfId="60"/>
    <cellStyle name="常规 7 3 2 6" xfId="61"/>
    <cellStyle name="常规 2 26" xfId="62"/>
    <cellStyle name="常规 2 31" xfId="63"/>
    <cellStyle name="常规 12 18 2" xfId="64"/>
    <cellStyle name="常规 2 12 2 7" xfId="65"/>
    <cellStyle name="常规 15 4 3 10" xfId="66"/>
    <cellStyle name="常规 8 6 17" xfId="67"/>
    <cellStyle name="常规 13 6 4" xfId="68"/>
    <cellStyle name="常规 2 10 9 2" xfId="69"/>
    <cellStyle name="常规 12 6 3 2" xfId="70"/>
    <cellStyle name="常规 38 2 10" xfId="71"/>
    <cellStyle name="常规 11 4 2 6" xfId="72"/>
    <cellStyle name="常规 26 2" xfId="73"/>
    <cellStyle name="常规 14 3 3 3" xfId="74"/>
    <cellStyle name="常规 4 13" xfId="75"/>
    <cellStyle name="常规 12 2 3" xfId="76"/>
    <cellStyle name="常规 11 6 11 2" xfId="77"/>
    <cellStyle name="常规 13 4 2 6" xfId="78"/>
    <cellStyle name="常规 15 7 2" xfId="79"/>
    <cellStyle name="常规 5 3 2 4" xfId="80"/>
    <cellStyle name="常规 14 3 2" xfId="81"/>
    <cellStyle name="常规 6" xfId="82"/>
    <cellStyle name="常规 5 6 9 2" xfId="83"/>
    <cellStyle name="常规 15 4 2 6" xfId="84"/>
    <cellStyle name="常规 2 16 9" xfId="85"/>
    <cellStyle name="常规 2 21 9" xfId="86"/>
    <cellStyle name="常规 6 13" xfId="87"/>
    <cellStyle name="常规 12 2 2 3" xfId="88"/>
    <cellStyle name="常规 12 4 3 3 2" xfId="89"/>
    <cellStyle name="常规 11 6 5 2" xfId="90"/>
    <cellStyle name="常规 13 4 2 10" xfId="91"/>
    <cellStyle name="常规 4 12" xfId="92"/>
    <cellStyle name="常规 12 2 2" xfId="93"/>
    <cellStyle name="常规 8 2 3 6" xfId="94"/>
    <cellStyle name="常规 2 29 6" xfId="95"/>
    <cellStyle name="常规 2 34 6" xfId="96"/>
    <cellStyle name="常规 12 6 15" xfId="97"/>
    <cellStyle name="常规 7 11 2" xfId="98"/>
    <cellStyle name="常规 6 5" xfId="99"/>
    <cellStyle name="常规 14 3 2 5" xfId="100"/>
    <cellStyle name="常规 12 2 2 2 2" xfId="101"/>
    <cellStyle name="常规 2 10 17" xfId="102"/>
    <cellStyle name="常规 21 4" xfId="103"/>
    <cellStyle name="常规 16 4" xfId="104"/>
    <cellStyle name="常规 10 11" xfId="105"/>
    <cellStyle name="常规 2 29 2 8" xfId="106"/>
    <cellStyle name="常规 2 34 2 8" xfId="107"/>
    <cellStyle name="常规 9 13 2" xfId="108"/>
    <cellStyle name="常规 13 2 3 2" xfId="109"/>
    <cellStyle name="常规 2 38 2 4" xfId="110"/>
    <cellStyle name="常规 2 43 2 4" xfId="111"/>
    <cellStyle name="常规 15 6 12" xfId="112"/>
    <cellStyle name="常规 12 3 5" xfId="113"/>
    <cellStyle name="常规 15 2 2 9" xfId="114"/>
    <cellStyle name="常规 8 2 3 3" xfId="115"/>
    <cellStyle name="常规 2 29 3" xfId="116"/>
    <cellStyle name="常规 2 34 3" xfId="117"/>
    <cellStyle name="常规 8 2 3 4" xfId="118"/>
    <cellStyle name="常规 2 29 4" xfId="119"/>
    <cellStyle name="常规 2 34 4" xfId="120"/>
    <cellStyle name="常规 8 2 3 5" xfId="121"/>
    <cellStyle name="常规 2 29 5" xfId="122"/>
    <cellStyle name="常规 2 34 5" xfId="123"/>
    <cellStyle name="常规 4 14" xfId="124"/>
    <cellStyle name="常规 12 2 4" xfId="125"/>
    <cellStyle name="常规 15 9 2" xfId="126"/>
    <cellStyle name="常规 11 3 3 9" xfId="127"/>
    <cellStyle name="常规 5 6 3 2" xfId="128"/>
    <cellStyle name="常规 2 10 9" xfId="129"/>
    <cellStyle name="常规 12 6 3" xfId="130"/>
    <cellStyle name="常规 31" xfId="131"/>
    <cellStyle name="常规 26" xfId="132"/>
    <cellStyle name="常规 11 3 2 5" xfId="133"/>
    <cellStyle name="常规 2 7 13" xfId="134"/>
    <cellStyle name="常规 11 10 2" xfId="135"/>
    <cellStyle name="常规 13 5" xfId="136"/>
    <cellStyle name="常规 13 6 5 2" xfId="137"/>
    <cellStyle name="常规 14 5 18" xfId="138"/>
    <cellStyle name="常规 5 4 2 8" xfId="139"/>
    <cellStyle name="常规 15 3 6" xfId="140"/>
    <cellStyle name="常规 2 2 2 5" xfId="141"/>
    <cellStyle name="常规 12 3 2 7" xfId="142"/>
    <cellStyle name="常规 15 2 3 4" xfId="143"/>
    <cellStyle name="常规 12 10 2" xfId="144"/>
    <cellStyle name="常规 15 2 4 2" xfId="145"/>
    <cellStyle name="常规 18 14" xfId="146"/>
    <cellStyle name="常规 15 8" xfId="147"/>
    <cellStyle name="常规 5 6 6" xfId="148"/>
    <cellStyle name="常规 2 19 2 7" xfId="149"/>
    <cellStyle name="常规 2 24 2 7" xfId="150"/>
    <cellStyle name="常规 2 15 2 5" xfId="151"/>
    <cellStyle name="常规 2 20 2 5" xfId="152"/>
    <cellStyle name="常规 21" xfId="153"/>
    <cellStyle name="常规 16" xfId="154"/>
    <cellStyle name="常规 12 11 2" xfId="155"/>
    <cellStyle name="常规 15 2 5 2" xfId="156"/>
    <cellStyle name="常规 2 10 4" xfId="157"/>
    <cellStyle name="常规 16 8" xfId="158"/>
    <cellStyle name="常规 10 15" xfId="159"/>
    <cellStyle name="常规 3 2 6" xfId="160"/>
    <cellStyle name="常规 13 14 2" xfId="161"/>
    <cellStyle name="常规 11 18" xfId="162"/>
    <cellStyle name="常规 14 3 4 2" xfId="163"/>
    <cellStyle name="常规 14 5 17" xfId="164"/>
    <cellStyle name="常规 5 4 2 7" xfId="165"/>
    <cellStyle name="常规 15 3 5" xfId="166"/>
    <cellStyle name="常规 2 2 2 4" xfId="167"/>
    <cellStyle name="常规 2 5 9 2" xfId="168"/>
    <cellStyle name="常规 12 3 2 6" xfId="169"/>
    <cellStyle name="常规 11 3 5" xfId="170"/>
    <cellStyle name="常规 2 6 8" xfId="171"/>
    <cellStyle name="常规 2 13 11" xfId="172"/>
    <cellStyle name="常规 2 16 2 9" xfId="173"/>
    <cellStyle name="常规 2 21 2 9" xfId="174"/>
    <cellStyle name="常规 11 4 2 4" xfId="175"/>
    <cellStyle name="常规 5 17 2" xfId="176"/>
    <cellStyle name="常规 11 3 6" xfId="177"/>
    <cellStyle name="常规 11 4 2 5" xfId="178"/>
    <cellStyle name="常规 2 6 9" xfId="179"/>
    <cellStyle name="常规 12 3 2 8" xfId="180"/>
    <cellStyle name="常规 2 17 4 2" xfId="181"/>
    <cellStyle name="常规 2 22 4 2" xfId="182"/>
    <cellStyle name="常规 2 2 2 6" xfId="183"/>
    <cellStyle name="常规 2 46 2 6" xfId="184"/>
    <cellStyle name="常规 11 3 2 10" xfId="185"/>
    <cellStyle name="常规 2 2 2 7" xfId="186"/>
    <cellStyle name="常规 3 8 2" xfId="187"/>
    <cellStyle name="常规 12 3 2 9" xfId="188"/>
    <cellStyle name="常规 11 4 2 3 2" xfId="189"/>
    <cellStyle name="常规 2 8 12 2" xfId="190"/>
    <cellStyle name="常规 11 4 2 7" xfId="191"/>
    <cellStyle name="常规 11 10" xfId="192"/>
    <cellStyle name="常规 2 2 2 8" xfId="193"/>
    <cellStyle name="常规 11 4 2 8" xfId="194"/>
    <cellStyle name="常规 11 11" xfId="195"/>
    <cellStyle name="常规 9 12 2" xfId="196"/>
    <cellStyle name="常规 13 2 2 2" xfId="197"/>
    <cellStyle name="常规 4 15" xfId="198"/>
    <cellStyle name="常规 12 2 5" xfId="199"/>
    <cellStyle name="常规 34 2 10" xfId="200"/>
    <cellStyle name="常规 2 2 2 9" xfId="201"/>
    <cellStyle name="常规 8 5 17" xfId="202"/>
    <cellStyle name="常规 2 10 4 2" xfId="203"/>
    <cellStyle name="常规 16 8 2" xfId="204"/>
    <cellStyle name="常规 15 4 2 10" xfId="205"/>
    <cellStyle name="常规 10" xfId="206"/>
    <cellStyle name="常规 11 4 2 9" xfId="207"/>
    <cellStyle name="常规 11 12" xfId="208"/>
    <cellStyle name="常规 11 18 2" xfId="209"/>
    <cellStyle name="常规 2 5 3 3" xfId="210"/>
    <cellStyle name="常规 13 6 7" xfId="211"/>
    <cellStyle name="常规 16 2 2" xfId="212"/>
    <cellStyle name="常规 11 4 5" xfId="213"/>
    <cellStyle name="常规 40 2 9" xfId="214"/>
    <cellStyle name="常规 10 2" xfId="215"/>
    <cellStyle name="常规 13 2 2 3" xfId="216"/>
    <cellStyle name="常规 4 16" xfId="217"/>
    <cellStyle name="常规 12 2 6" xfId="218"/>
    <cellStyle name="常规 16 2 10" xfId="219"/>
    <cellStyle name="常规 11" xfId="220"/>
    <cellStyle name="常规 5 2 2 3 2" xfId="221"/>
    <cellStyle name="常规 21 3" xfId="222"/>
    <cellStyle name="常规 16 3" xfId="223"/>
    <cellStyle name="常规 10 10" xfId="224"/>
    <cellStyle name="常规 2 29 2 7" xfId="225"/>
    <cellStyle name="常规 2 34 2 7" xfId="226"/>
    <cellStyle name="常规 7 7 2" xfId="227"/>
    <cellStyle name="常规 10 2 10" xfId="228"/>
    <cellStyle name="常规 11 13 2" xfId="229"/>
    <cellStyle name="常规 2 15 2 2" xfId="230"/>
    <cellStyle name="常规 2 20 2 2" xfId="231"/>
    <cellStyle name="常规 13" xfId="232"/>
    <cellStyle name="常规 13 6 8 2" xfId="233"/>
    <cellStyle name="常规 16 5" xfId="234"/>
    <cellStyle name="常规 10 12" xfId="235"/>
    <cellStyle name="常规 2 29 2 9" xfId="236"/>
    <cellStyle name="常规 2 34 2 9" xfId="237"/>
    <cellStyle name="常规 16 3 2" xfId="238"/>
    <cellStyle name="常规 12 4 2 3" xfId="239"/>
    <cellStyle name="常规 10 10 2" xfId="240"/>
    <cellStyle name="常规 11 5 5" xfId="241"/>
    <cellStyle name="常规 11 2" xfId="242"/>
    <cellStyle name="常规 2 11 13" xfId="243"/>
    <cellStyle name="常规 16 4 2" xfId="244"/>
    <cellStyle name="常规 12 4 3 3" xfId="245"/>
    <cellStyle name="常规 10 11 2" xfId="246"/>
    <cellStyle name="常规 11 6 5" xfId="247"/>
    <cellStyle name="常规 11 2 2 7" xfId="248"/>
    <cellStyle name="常规 12 2" xfId="249"/>
    <cellStyle name="常规 2 11 3 2 2 2" xfId="250"/>
    <cellStyle name="常规 2 7" xfId="251"/>
    <cellStyle name="常规 16 2 2 2" xfId="252"/>
    <cellStyle name="常规 2 9 6" xfId="253"/>
    <cellStyle name="常规 19 2 9" xfId="254"/>
    <cellStyle name="常规 9 3 2 3" xfId="255"/>
    <cellStyle name="常规 11 4 5 2" xfId="256"/>
    <cellStyle name="常规 10 2 2" xfId="257"/>
    <cellStyle name="常规 2 10 2" xfId="258"/>
    <cellStyle name="常规 16 6" xfId="259"/>
    <cellStyle name="常规 10 13" xfId="260"/>
    <cellStyle name="常规 2 10 3" xfId="261"/>
    <cellStyle name="常规 16 7" xfId="262"/>
    <cellStyle name="常规 10 14" xfId="263"/>
    <cellStyle name="常规 2 10 5" xfId="264"/>
    <cellStyle name="常规 16 9" xfId="265"/>
    <cellStyle name="常规 10 16" xfId="266"/>
    <cellStyle name="常规 2 15 2 7" xfId="267"/>
    <cellStyle name="常规 2 20 2 7" xfId="268"/>
    <cellStyle name="常规 11 3 2 2" xfId="269"/>
    <cellStyle name="常规 18" xfId="270"/>
    <cellStyle name="常规 9 4 3 3 2" xfId="271"/>
    <cellStyle name="常规 10 17" xfId="272"/>
    <cellStyle name="常规 9 5 6 2" xfId="273"/>
    <cellStyle name="常规 51 2 2" xfId="274"/>
    <cellStyle name="常规 46 2 2" xfId="275"/>
    <cellStyle name="常规 2 15 2 8" xfId="276"/>
    <cellStyle name="常规 2 20 2 8" xfId="277"/>
    <cellStyle name="常规 11 3 2 3" xfId="278"/>
    <cellStyle name="常规 19" xfId="279"/>
    <cellStyle name="常规 10 18" xfId="280"/>
    <cellStyle name="常规 13 4 2 5" xfId="281"/>
    <cellStyle name="常规 10 2 2 2" xfId="282"/>
    <cellStyle name="常规 10 2 3" xfId="283"/>
    <cellStyle name="常规 2 14 2 3 2" xfId="284"/>
    <cellStyle name="常规 2 50 2 7" xfId="285"/>
    <cellStyle name="常规 2 45 2 7" xfId="286"/>
    <cellStyle name="常规 13 4 3 5" xfId="287"/>
    <cellStyle name="常规 10 2 3 2" xfId="288"/>
    <cellStyle name="常规 12 5 13" xfId="289"/>
    <cellStyle name="常规 6 19" xfId="290"/>
    <cellStyle name="常规 2 8 2" xfId="291"/>
    <cellStyle name="常规 12 2 2 9" xfId="292"/>
    <cellStyle name="常规 15 2 2 3 2" xfId="293"/>
    <cellStyle name="常规 10 2 4" xfId="294"/>
    <cellStyle name="常规 13 9 2" xfId="295"/>
    <cellStyle name="常规 10 2 5" xfId="296"/>
    <cellStyle name="常规 10 2 6" xfId="297"/>
    <cellStyle name="常规 12 6 6 2" xfId="298"/>
    <cellStyle name="常规 2 4 3 2 2" xfId="299"/>
    <cellStyle name="常规 10 2 7" xfId="300"/>
    <cellStyle name="常规 10 2 8" xfId="301"/>
    <cellStyle name="常规 14 2 3 2" xfId="302"/>
    <cellStyle name="常规 10 2 9" xfId="303"/>
    <cellStyle name="常规 16 2 3" xfId="304"/>
    <cellStyle name="常规 5 18 2" xfId="305"/>
    <cellStyle name="常规 11 4 6" xfId="306"/>
    <cellStyle name="常规 10 3" xfId="307"/>
    <cellStyle name="常规 10 3 2" xfId="308"/>
    <cellStyle name="常规 13 5 14" xfId="309"/>
    <cellStyle name="常规 10 4" xfId="310"/>
    <cellStyle name="常规 9 2 2 2 2" xfId="311"/>
    <cellStyle name="常规 17 10" xfId="312"/>
    <cellStyle name="常规 17 10 2" xfId="313"/>
    <cellStyle name="常规 12 4 3 10" xfId="314"/>
    <cellStyle name="常规 10 4 2" xfId="315"/>
    <cellStyle name="常规 16 17" xfId="316"/>
    <cellStyle name="常规 10 5" xfId="317"/>
    <cellStyle name="常规 17 11" xfId="318"/>
    <cellStyle name="常规 13 6 2 2" xfId="319"/>
    <cellStyle name="常规 15 19 2" xfId="320"/>
    <cellStyle name="常规 10 5 2" xfId="321"/>
    <cellStyle name="常规 17 11 2" xfId="322"/>
    <cellStyle name="常规 14 5 11" xfId="323"/>
    <cellStyle name="常规 10 6" xfId="324"/>
    <cellStyle name="常规 12 5 10 2" xfId="325"/>
    <cellStyle name="常规 17 12" xfId="326"/>
    <cellStyle name="常规 13 4 3 2 2" xfId="327"/>
    <cellStyle name="常规 10 6 2" xfId="328"/>
    <cellStyle name="常规 12 6 17" xfId="329"/>
    <cellStyle name="常规 10 7" xfId="330"/>
    <cellStyle name="常规 17 13" xfId="331"/>
    <cellStyle name="常规 10 7 2" xfId="332"/>
    <cellStyle name="常规 9 4 3 10" xfId="333"/>
    <cellStyle name="常规 10 8" xfId="334"/>
    <cellStyle name="常规 17 14" xfId="335"/>
    <cellStyle name="常规 10 8 2" xfId="336"/>
    <cellStyle name="常规 13 6 14" xfId="337"/>
    <cellStyle name="常规 17 15" xfId="338"/>
    <cellStyle name="常规 13 3 2 10" xfId="339"/>
    <cellStyle name="常规 10 9" xfId="340"/>
    <cellStyle name="常规 17 17" xfId="341"/>
    <cellStyle name="常规 10 9 2" xfId="342"/>
    <cellStyle name="常规 2 10 2 5" xfId="343"/>
    <cellStyle name="常规 11 11 2" xfId="344"/>
    <cellStyle name="常规 11 12 2" xfId="345"/>
    <cellStyle name="常规 2 9 10 2" xfId="346"/>
    <cellStyle name="常规 11 13" xfId="347"/>
    <cellStyle name="常规 11 14" xfId="348"/>
    <cellStyle name="常规 13 3 2 4" xfId="349"/>
    <cellStyle name="常规 17 5" xfId="350"/>
    <cellStyle name="常规 3 2 2 2" xfId="351"/>
    <cellStyle name="常规 13 6 9 2" xfId="352"/>
    <cellStyle name="常规 11 14 2" xfId="353"/>
    <cellStyle name="常规 12 16 2" xfId="354"/>
    <cellStyle name="常规 11 15" xfId="355"/>
    <cellStyle name="常规 11 20" xfId="356"/>
    <cellStyle name="常规 2 8 13" xfId="357"/>
    <cellStyle name="常规 11 15 2" xfId="358"/>
    <cellStyle name="常规 11 20 2" xfId="359"/>
    <cellStyle name="常规 11 16" xfId="360"/>
    <cellStyle name="常规 11 21" xfId="361"/>
    <cellStyle name="常规 12 3 3 2 2" xfId="362"/>
    <cellStyle name="常规 2 15 5" xfId="363"/>
    <cellStyle name="常规 2 20 5" xfId="364"/>
    <cellStyle name="常规 11 16 2" xfId="365"/>
    <cellStyle name="常规 11 17" xfId="366"/>
    <cellStyle name="常规 11 17 2" xfId="367"/>
    <cellStyle name="常规 2 5 2 3" xfId="368"/>
    <cellStyle name="常规 13 5 7" xfId="369"/>
    <cellStyle name="常规 11 19" xfId="370"/>
    <cellStyle name="常规 11 4 3 9" xfId="371"/>
    <cellStyle name="常规 11 19 2" xfId="372"/>
    <cellStyle name="常规 12 4 2 3 2" xfId="373"/>
    <cellStyle name="常规 9 4 2 3" xfId="374"/>
    <cellStyle name="常规 11 5 5 2" xfId="375"/>
    <cellStyle name="常规 11 2 2" xfId="376"/>
    <cellStyle name="常规 9 3 3 8" xfId="377"/>
    <cellStyle name="常规 11 2 2 10" xfId="378"/>
    <cellStyle name="常规 2 25 2 2 2" xfId="379"/>
    <cellStyle name="常规 2 30 2 2 2" xfId="380"/>
    <cellStyle name="常规 2 36 2 6" xfId="381"/>
    <cellStyle name="常规 2 41 2 6" xfId="382"/>
    <cellStyle name="常规 14 4 2 5" xfId="383"/>
    <cellStyle name="常规 2 14 2 7" xfId="384"/>
    <cellStyle name="常规 11 2 2 2" xfId="385"/>
    <cellStyle name="常规 11 2 2 2 2" xfId="386"/>
    <cellStyle name="常规 5 4 3 2" xfId="387"/>
    <cellStyle name="常规 12 6 18" xfId="388"/>
    <cellStyle name="常规 14 4 2 6" xfId="389"/>
    <cellStyle name="常规 2 14 2 8" xfId="390"/>
    <cellStyle name="常规 11 2 2 3" xfId="391"/>
    <cellStyle name="常规 11 2 2 3 2" xfId="392"/>
    <cellStyle name="常规 11 6 2" xfId="393"/>
    <cellStyle name="常规 14 4 2 7" xfId="394"/>
    <cellStyle name="常规 11 5 9 2" xfId="395"/>
    <cellStyle name="常规 2 14 2 9" xfId="396"/>
    <cellStyle name="常规 11 2 2 4" xfId="397"/>
    <cellStyle name="常规 11 6 3" xfId="398"/>
    <cellStyle name="常规 11 2 3 2 2" xfId="399"/>
    <cellStyle name="常规 14 4 2 8" xfId="400"/>
    <cellStyle name="常规 11 2 2 5" xfId="401"/>
    <cellStyle name="常规 12 4 3 2" xfId="402"/>
    <cellStyle name="常规 11 6 4" xfId="403"/>
    <cellStyle name="常规 14 4 2 9" xfId="404"/>
    <cellStyle name="常规 11 2 2 6" xfId="405"/>
    <cellStyle name="常规 11 6 6" xfId="406"/>
    <cellStyle name="常规 2 3 3 2" xfId="407"/>
    <cellStyle name="常规 12 4 3 4" xfId="408"/>
    <cellStyle name="常规 11 2 2 8" xfId="409"/>
    <cellStyle name="常规 12 3" xfId="410"/>
    <cellStyle name="常规 11 6 7" xfId="411"/>
    <cellStyle name="常规 2 3 3 3" xfId="412"/>
    <cellStyle name="常规 12 4 3 5" xfId="413"/>
    <cellStyle name="常规 11 2 2 9" xfId="414"/>
    <cellStyle name="常规 12 4" xfId="415"/>
    <cellStyle name="常规 11 2 3" xfId="416"/>
    <cellStyle name="常规 6 6 6 2" xfId="417"/>
    <cellStyle name="常规 11 2 3 10" xfId="418"/>
    <cellStyle name="常规 13 2 2 9" xfId="419"/>
    <cellStyle name="常规 14 4 3 5" xfId="420"/>
    <cellStyle name="常规 11 2 3 2" xfId="421"/>
    <cellStyle name="常规 14 4 3 6" xfId="422"/>
    <cellStyle name="常规 11 2 3 3" xfId="423"/>
    <cellStyle name="常规 14 4 3 8" xfId="424"/>
    <cellStyle name="常规 11 2 3 5" xfId="425"/>
    <cellStyle name="常规 11 2 3 3 2" xfId="426"/>
    <cellStyle name="常规 11 7 2" xfId="427"/>
    <cellStyle name="常规 14 4 3 7" xfId="428"/>
    <cellStyle name="常规 11 2 3 4" xfId="429"/>
    <cellStyle name="常规 12 4 4 2" xfId="430"/>
    <cellStyle name="常规 6 3 3 10" xfId="431"/>
    <cellStyle name="常规 14 4 3 9" xfId="432"/>
    <cellStyle name="常规 11 2 3 6" xfId="433"/>
    <cellStyle name="常规 11 2 3 7" xfId="434"/>
    <cellStyle name="常规 5 5 8" xfId="435"/>
    <cellStyle name="常规 2 15 2 2 2" xfId="436"/>
    <cellStyle name="常规 2 20 2 2 2" xfId="437"/>
    <cellStyle name="常规 13 2" xfId="438"/>
    <cellStyle name="常规 13 3" xfId="439"/>
    <cellStyle name="常规 5 5 9" xfId="440"/>
    <cellStyle name="常规 2 47 4 2" xfId="441"/>
    <cellStyle name="常规 15 3 2 2 2" xfId="442"/>
    <cellStyle name="常规 11 2 3 8" xfId="443"/>
    <cellStyle name="常规 13 4" xfId="444"/>
    <cellStyle name="常规 11 2 3 9" xfId="445"/>
    <cellStyle name="常规 15 2 3 3 2" xfId="446"/>
    <cellStyle name="常规 11 2 4" xfId="447"/>
    <cellStyle name="常规 14 9 2" xfId="448"/>
    <cellStyle name="常规 2 38 5" xfId="449"/>
    <cellStyle name="常规 2 43 5" xfId="450"/>
    <cellStyle name="常规 49 9" xfId="451"/>
    <cellStyle name="常规 11 4 3 10" xfId="452"/>
    <cellStyle name="常规 13 2 3 9" xfId="453"/>
    <cellStyle name="常规 11 2 4 2" xfId="454"/>
    <cellStyle name="常规 11 2 5" xfId="455"/>
    <cellStyle name="常规 17 2 9" xfId="456"/>
    <cellStyle name="常规 11 2 5 2" xfId="457"/>
    <cellStyle name="常规 5 16 2" xfId="458"/>
    <cellStyle name="常规 11 2 6" xfId="459"/>
    <cellStyle name="常规 5 19 2" xfId="460"/>
    <cellStyle name="常规 11 5 6" xfId="461"/>
    <cellStyle name="常规 2 3 2 2" xfId="462"/>
    <cellStyle name="常规 12 4 2 4" xfId="463"/>
    <cellStyle name="常规 11 3" xfId="464"/>
    <cellStyle name="常规 2 11 14" xfId="465"/>
    <cellStyle name="常规 9 4 3 3" xfId="466"/>
    <cellStyle name="常规 11 5 6 2" xfId="467"/>
    <cellStyle name="常规 2 3 2 2 2" xfId="468"/>
    <cellStyle name="常规 11 3 2" xfId="469"/>
    <cellStyle name="常规 23 2" xfId="470"/>
    <cellStyle name="常规 2 44 2 3" xfId="471"/>
    <cellStyle name="常规 11 3 2 2 2" xfId="472"/>
    <cellStyle name="常规 18 2" xfId="473"/>
    <cellStyle name="常规 2 39 2 3" xfId="474"/>
    <cellStyle name="常规 51 2 2 2" xfId="475"/>
    <cellStyle name="常规 46 2 2 2" xfId="476"/>
    <cellStyle name="常规 2 44 11" xfId="477"/>
    <cellStyle name="常规 2 39 11" xfId="478"/>
    <cellStyle name="常规 24 2" xfId="479"/>
    <cellStyle name="常规 11 3 2 3 2" xfId="480"/>
    <cellStyle name="常规 19 2" xfId="481"/>
    <cellStyle name="常规 2 10 8" xfId="482"/>
    <cellStyle name="常规 12 6 2" xfId="483"/>
    <cellStyle name="常规 51 2 3" xfId="484"/>
    <cellStyle name="常规 5 3 2 10" xfId="485"/>
    <cellStyle name="常规 46 2 3" xfId="486"/>
    <cellStyle name="常规 11 6 9 2" xfId="487"/>
    <cellStyle name="常规 2 15 2 9" xfId="488"/>
    <cellStyle name="常规 2 20 2 9" xfId="489"/>
    <cellStyle name="常规 30" xfId="490"/>
    <cellStyle name="常规 11 3 2 4" xfId="491"/>
    <cellStyle name="常规 12 6 4" xfId="492"/>
    <cellStyle name="常规 12 5 3 2" xfId="493"/>
    <cellStyle name="常规 27" xfId="494"/>
    <cellStyle name="常规 11 3 2 6" xfId="495"/>
    <cellStyle name="常规 12 6 5" xfId="496"/>
    <cellStyle name="常规 13 3 2 3 2" xfId="497"/>
    <cellStyle name="常规 17 4 2" xfId="498"/>
    <cellStyle name="常规 28" xfId="499"/>
    <cellStyle name="常规 11 3 2 7" xfId="500"/>
    <cellStyle name="常规 12 6 6" xfId="501"/>
    <cellStyle name="常规 2 4 3 2" xfId="502"/>
    <cellStyle name="常规 34" xfId="503"/>
    <cellStyle name="常规 11 3 2 8" xfId="504"/>
    <cellStyle name="常规 12 6 7" xfId="505"/>
    <cellStyle name="常规 2 4 3 3" xfId="506"/>
    <cellStyle name="常规 40" xfId="507"/>
    <cellStyle name="常规 11 3 2 9" xfId="508"/>
    <cellStyle name="常规 6 6 13" xfId="509"/>
    <cellStyle name="常规 12 2 2 10" xfId="510"/>
    <cellStyle name="常规 2 35 2 2 2" xfId="511"/>
    <cellStyle name="常规 2 40 2 2 2" xfId="512"/>
    <cellStyle name="常规 8 2 2 8" xfId="513"/>
    <cellStyle name="常规 2 28 8" xfId="514"/>
    <cellStyle name="常规 2 33 8" xfId="515"/>
    <cellStyle name="常规 14 4 3 2 2" xfId="516"/>
    <cellStyle name="常规 11 3 3" xfId="517"/>
    <cellStyle name="常规 14 4 2 2" xfId="518"/>
    <cellStyle name="常规 12 2 3 3 2" xfId="519"/>
    <cellStyle name="常规 2 14 2 4" xfId="520"/>
    <cellStyle name="常规 11 3 3 10" xfId="521"/>
    <cellStyle name="常规 2 11 6" xfId="522"/>
    <cellStyle name="常规 5 10" xfId="523"/>
    <cellStyle name="常规 13 3 2 9" xfId="524"/>
    <cellStyle name="常规 11 3 3 2" xfId="525"/>
    <cellStyle name="常规 5 3 2 6" xfId="526"/>
    <cellStyle name="常规 14 3 4" xfId="527"/>
    <cellStyle name="常规 2 11 6 2" xfId="528"/>
    <cellStyle name="常规 8" xfId="529"/>
    <cellStyle name="常规 5 10 2" xfId="530"/>
    <cellStyle name="常规 15 4 2 8" xfId="531"/>
    <cellStyle name="常规 6 20" xfId="532"/>
    <cellStyle name="常规 6 15" xfId="533"/>
    <cellStyle name="常规 12 2 2 5" xfId="534"/>
    <cellStyle name="常规 2 50 2 3" xfId="535"/>
    <cellStyle name="常规 2 45 2 3" xfId="536"/>
    <cellStyle name="常规 11 3 3 2 2" xfId="537"/>
    <cellStyle name="常规 11 3 3 3" xfId="538"/>
    <cellStyle name="常规 13 10 2" xfId="539"/>
    <cellStyle name="常规 5 3 3 6" xfId="540"/>
    <cellStyle name="常规 14 4 4" xfId="541"/>
    <cellStyle name="常规 2 11 7 2" xfId="542"/>
    <cellStyle name="常规 5 11 2" xfId="543"/>
    <cellStyle name="常规 15 4 3 8" xfId="544"/>
    <cellStyle name="常规 12 2 3 5" xfId="545"/>
    <cellStyle name="常规 11 3 3 3 2" xfId="546"/>
    <cellStyle name="常规 13 4 3 10" xfId="547"/>
    <cellStyle name="常规 2 11 8" xfId="548"/>
    <cellStyle name="常规 5 12" xfId="549"/>
    <cellStyle name="常规 12 7 2" xfId="550"/>
    <cellStyle name="常规 11 3 3 4" xfId="551"/>
    <cellStyle name="常规 11 3 3 5" xfId="552"/>
    <cellStyle name="常规 12 5 4 2" xfId="553"/>
    <cellStyle name="常规 11 3 3 6" xfId="554"/>
    <cellStyle name="常规 11 3 3 7" xfId="555"/>
    <cellStyle name="常规 6 5 9" xfId="556"/>
    <cellStyle name="常规 2 48 4 2" xfId="557"/>
    <cellStyle name="常规 15 3 3 2 2" xfId="558"/>
    <cellStyle name="常规 11 3 3 8" xfId="559"/>
    <cellStyle name="常规 11 3 4" xfId="560"/>
    <cellStyle name="常规 14 4 3 10" xfId="561"/>
    <cellStyle name="常规 11 3 4 2" xfId="562"/>
    <cellStyle name="常规 18 2 9" xfId="563"/>
    <cellStyle name="常规 9 2 2 3" xfId="564"/>
    <cellStyle name="常规 11 3 5 2" xfId="565"/>
    <cellStyle name="常规 11 5 7" xfId="566"/>
    <cellStyle name="常规 2 3 2 3" xfId="567"/>
    <cellStyle name="常规 12 4 2 5" xfId="568"/>
    <cellStyle name="常规 11 4" xfId="569"/>
    <cellStyle name="常规 2 11 15" xfId="570"/>
    <cellStyle name="常规 11 5 7 2" xfId="571"/>
    <cellStyle name="常规 2 3 2 3 2" xfId="572"/>
    <cellStyle name="常规 11 4 2" xfId="573"/>
    <cellStyle name="常规 8 2 2 5" xfId="574"/>
    <cellStyle name="常规 2 28 5" xfId="575"/>
    <cellStyle name="常规 2 33 5" xfId="576"/>
    <cellStyle name="常规 44 9" xfId="577"/>
    <cellStyle name="常规 11 4 2 10" xfId="578"/>
    <cellStyle name="常规 15 17" xfId="579"/>
    <cellStyle name="常规 8 6 13" xfId="580"/>
    <cellStyle name="常规 5 2 5 2" xfId="581"/>
    <cellStyle name="常规 12 4 2 10" xfId="582"/>
    <cellStyle name="常规 2 6 6" xfId="583"/>
    <cellStyle name="常规 2 16 2 7" xfId="584"/>
    <cellStyle name="常规 2 21 2 7" xfId="585"/>
    <cellStyle name="常规 11 4 2 2" xfId="586"/>
    <cellStyle name="常规 11 4 2 2 2" xfId="587"/>
    <cellStyle name="常规 9 6 6 2" xfId="588"/>
    <cellStyle name="常规 2 6 7" xfId="589"/>
    <cellStyle name="常规 2 13 10" xfId="590"/>
    <cellStyle name="常规 2 16 2 8" xfId="591"/>
    <cellStyle name="常规 2 21 2 8" xfId="592"/>
    <cellStyle name="常规 6 5 11 2" xfId="593"/>
    <cellStyle name="常规 11 4 2 3" xfId="594"/>
    <cellStyle name="常规 8 2 3 8" xfId="595"/>
    <cellStyle name="常规 2 29 8" xfId="596"/>
    <cellStyle name="常规 2 34 8" xfId="597"/>
    <cellStyle name="常规 14 4 3 3 2" xfId="598"/>
    <cellStyle name="常规 2 17 2 10" xfId="599"/>
    <cellStyle name="常规 2 22 2 10" xfId="600"/>
    <cellStyle name="常规 11 4 3" xfId="601"/>
    <cellStyle name="常规 11 4 3 2" xfId="602"/>
    <cellStyle name="常规 13 2 2 5" xfId="603"/>
    <cellStyle name="常规 4 18" xfId="604"/>
    <cellStyle name="常规 11 4 3 2 2" xfId="605"/>
    <cellStyle name="常规 11 4 3 3" xfId="606"/>
    <cellStyle name="常规 13 2 3 5" xfId="607"/>
    <cellStyle name="常规 2 38 2 7" xfId="608"/>
    <cellStyle name="常规 2 43 2 7" xfId="609"/>
    <cellStyle name="常规 15 6 15" xfId="610"/>
    <cellStyle name="常规 11 4 3 3 2" xfId="611"/>
    <cellStyle name="常规 11 4 3 4" xfId="612"/>
    <cellStyle name="常规 2 7 3 2 2 2" xfId="613"/>
    <cellStyle name="常规 11 4 3 5" xfId="614"/>
    <cellStyle name="常规 12 6 4 2" xfId="615"/>
    <cellStyle name="常规 11 4 3 6" xfId="616"/>
    <cellStyle name="常规 11 4 3 7" xfId="617"/>
    <cellStyle name="常规 11 4 3 8" xfId="618"/>
    <cellStyle name="常规 11 4 4" xfId="619"/>
    <cellStyle name="常规 13 4 3 9" xfId="620"/>
    <cellStyle name="常规 9 6 10" xfId="621"/>
    <cellStyle name="常规 2 11" xfId="622"/>
    <cellStyle name="常规 12 5 17" xfId="623"/>
    <cellStyle name="常规 11 4 4 2" xfId="624"/>
    <cellStyle name="常规 11 5 8" xfId="625"/>
    <cellStyle name="常规 2 3 2 4" xfId="626"/>
    <cellStyle name="常规 53 2 10" xfId="627"/>
    <cellStyle name="常规 2 6 9 2" xfId="628"/>
    <cellStyle name="常规 12 4 2 6" xfId="629"/>
    <cellStyle name="常规 11 5" xfId="630"/>
    <cellStyle name="常规 2 11 16" xfId="631"/>
    <cellStyle name="常规 2 47 2 4" xfId="632"/>
    <cellStyle name="常规 13 6 3 2" xfId="633"/>
    <cellStyle name="常规 2 17 11" xfId="634"/>
    <cellStyle name="常规 2 22 11" xfId="635"/>
    <cellStyle name="常规 11 5 10" xfId="636"/>
    <cellStyle name="常规 11 5 10 2" xfId="637"/>
    <cellStyle name="常规 12 5 7 2" xfId="638"/>
    <cellStyle name="常规 2 4 2 3 2" xfId="639"/>
    <cellStyle name="常规 9 2 3 7" xfId="640"/>
    <cellStyle name="常规 2 35 2 5" xfId="641"/>
    <cellStyle name="常规 2 40 2 5" xfId="642"/>
    <cellStyle name="常规 14 11 2" xfId="643"/>
    <cellStyle name="常规 56 4 2" xfId="644"/>
    <cellStyle name="常规 11 5 11" xfId="645"/>
    <cellStyle name="常规 11 5 11 2" xfId="646"/>
    <cellStyle name="常规 2 27 2 10" xfId="647"/>
    <cellStyle name="常规 2 32 2 10" xfId="648"/>
    <cellStyle name="常规 11 5 12" xfId="649"/>
    <cellStyle name="常规 9 2 3 9" xfId="650"/>
    <cellStyle name="常规 15 10" xfId="651"/>
    <cellStyle name="常规 2 35 2 7" xfId="652"/>
    <cellStyle name="常规 2 40 2 7" xfId="653"/>
    <cellStyle name="常规 11 5 13" xfId="654"/>
    <cellStyle name="常规 15 11" xfId="655"/>
    <cellStyle name="常规 2 35 2 8" xfId="656"/>
    <cellStyle name="常规 2 40 2 8" xfId="657"/>
    <cellStyle name="常规 11 5 14" xfId="658"/>
    <cellStyle name="常规 15 12" xfId="659"/>
    <cellStyle name="常规 2 35 2 9" xfId="660"/>
    <cellStyle name="常规 2 40 2 9" xfId="661"/>
    <cellStyle name="常规 11 5 15" xfId="662"/>
    <cellStyle name="常规 15 13" xfId="663"/>
    <cellStyle name="常规 2 55 2" xfId="664"/>
    <cellStyle name="常规 11 5 16" xfId="665"/>
    <cellStyle name="常规 15 14" xfId="666"/>
    <cellStyle name="常规 11 5 17" xfId="667"/>
    <cellStyle name="常规 11 6 10 2" xfId="668"/>
    <cellStyle name="常规 15 3 5 2" xfId="669"/>
    <cellStyle name="常规 11 5 18" xfId="670"/>
    <cellStyle name="常规 15 20" xfId="671"/>
    <cellStyle name="常规 15 15" xfId="672"/>
    <cellStyle name="常规 13 18" xfId="673"/>
    <cellStyle name="常规 11 5 2" xfId="674"/>
    <cellStyle name="常规 11 5 8 2" xfId="675"/>
    <cellStyle name="常规 13 18 2" xfId="676"/>
    <cellStyle name="常规 2 17 2 7" xfId="677"/>
    <cellStyle name="常规 2 22 2 7" xfId="678"/>
    <cellStyle name="常规 11 5 2 2" xfId="679"/>
    <cellStyle name="常规 13 19" xfId="680"/>
    <cellStyle name="常规 11 5 3" xfId="681"/>
    <cellStyle name="常规 13 19 2" xfId="682"/>
    <cellStyle name="常规 11 5 3 2" xfId="683"/>
    <cellStyle name="常规 2 11 11 2" xfId="684"/>
    <cellStyle name="常规 12 18" xfId="685"/>
    <cellStyle name="常规 12 4 2 2" xfId="686"/>
    <cellStyle name="常规 11 5 4" xfId="687"/>
    <cellStyle name="常规 12 4 2 2 2" xfId="688"/>
    <cellStyle name="常规 11 5 4 2" xfId="689"/>
    <cellStyle name="常规 13 4 3 3 2" xfId="690"/>
    <cellStyle name="常规 11 6" xfId="691"/>
    <cellStyle name="常规 12 5 11 2" xfId="692"/>
    <cellStyle name="常规 2 11 17" xfId="693"/>
    <cellStyle name="常规 11 5 9" xfId="694"/>
    <cellStyle name="常规 2 3 2 5" xfId="695"/>
    <cellStyle name="常规 12 4 2 7" xfId="696"/>
    <cellStyle name="常规 53 2 3" xfId="697"/>
    <cellStyle name="常规 2 17 2 9" xfId="698"/>
    <cellStyle name="常规 2 18 11" xfId="699"/>
    <cellStyle name="常规 2 22 2 9" xfId="700"/>
    <cellStyle name="常规 2 23 11" xfId="701"/>
    <cellStyle name="常规 11 6 10" xfId="702"/>
    <cellStyle name="常规 8 4 6" xfId="703"/>
    <cellStyle name="常规 14 16 2" xfId="704"/>
    <cellStyle name="常规 11 6 11" xfId="705"/>
    <cellStyle name="常规 11 6 12" xfId="706"/>
    <cellStyle name="常规 18 2 3 2" xfId="707"/>
    <cellStyle name="常规 16 10" xfId="708"/>
    <cellStyle name="常规 11 6 13" xfId="709"/>
    <cellStyle name="常规 8 6 10 2" xfId="710"/>
    <cellStyle name="常规 16 11" xfId="711"/>
    <cellStyle name="常规 15 14 2" xfId="712"/>
    <cellStyle name="常规 11 6 14" xfId="713"/>
    <cellStyle name="常规 16 12" xfId="714"/>
    <cellStyle name="常规 11 6 15" xfId="715"/>
    <cellStyle name="常规 16 13" xfId="716"/>
    <cellStyle name="常规 11 6 16" xfId="717"/>
    <cellStyle name="常规 16 14" xfId="718"/>
    <cellStyle name="常规 11 6 17" xfId="719"/>
    <cellStyle name="常规 16 15" xfId="720"/>
    <cellStyle name="常规 2 27 2 2 2" xfId="721"/>
    <cellStyle name="常规 2 32 2 2 2" xfId="722"/>
    <cellStyle name="常规 11 6 18" xfId="723"/>
    <cellStyle name="常规 8 8" xfId="724"/>
    <cellStyle name="常规 2 18 2 7" xfId="725"/>
    <cellStyle name="常规 2 23 2 7" xfId="726"/>
    <cellStyle name="常规 5 5 11" xfId="727"/>
    <cellStyle name="常规 11 6 2 2" xfId="728"/>
    <cellStyle name="常规 11 6 3 2" xfId="729"/>
    <cellStyle name="常规 12 4 3 2 2" xfId="730"/>
    <cellStyle name="常规 11 6 4 2" xfId="731"/>
    <cellStyle name="常规 12 3 2" xfId="732"/>
    <cellStyle name="常规 15 2 2 6" xfId="733"/>
    <cellStyle name="常规 11 6 6 2" xfId="734"/>
    <cellStyle name="常规 2 3 3 2 2" xfId="735"/>
    <cellStyle name="常规 12 4 2" xfId="736"/>
    <cellStyle name="常规 15 2 3 6" xfId="737"/>
    <cellStyle name="常规 57 5 2 6" xfId="738"/>
    <cellStyle name="常规 5 6 11" xfId="739"/>
    <cellStyle name="常规 11 6 7 2" xfId="740"/>
    <cellStyle name="常规 2 3 3 3 2" xfId="741"/>
    <cellStyle name="常规 12 5" xfId="742"/>
    <cellStyle name="常规 13 6 4 2" xfId="743"/>
    <cellStyle name="常规 11 6 8" xfId="744"/>
    <cellStyle name="常规 2 3 3 4" xfId="745"/>
    <cellStyle name="常规 12 4 3 6" xfId="746"/>
    <cellStyle name="常规 18 18" xfId="747"/>
    <cellStyle name="常规 12 5 2" xfId="748"/>
    <cellStyle name="常规 11 6 8 2" xfId="749"/>
    <cellStyle name="常规 12 6" xfId="750"/>
    <cellStyle name="常规 11 6 9" xfId="751"/>
    <cellStyle name="常规 2 3 3 5" xfId="752"/>
    <cellStyle name="常规 12 4 3 7" xfId="753"/>
    <cellStyle name="常规 2 3 2 6" xfId="754"/>
    <cellStyle name="常规 12 4 2 8" xfId="755"/>
    <cellStyle name="常规 2 18 4 2" xfId="756"/>
    <cellStyle name="常规 2 23 4 2" xfId="757"/>
    <cellStyle name="常规 11 7" xfId="758"/>
    <cellStyle name="常规 2 11 18" xfId="759"/>
    <cellStyle name="常规 2 3 2 7" xfId="760"/>
    <cellStyle name="常规 4 8 2" xfId="761"/>
    <cellStyle name="常规 12 4 2 9" xfId="762"/>
    <cellStyle name="常规 11 8" xfId="763"/>
    <cellStyle name="常规 15 3 2 10" xfId="764"/>
    <cellStyle name="常规 2 38 7" xfId="765"/>
    <cellStyle name="常规 2 43 7" xfId="766"/>
    <cellStyle name="常规 11 8 2" xfId="767"/>
    <cellStyle name="常规 11 9" xfId="768"/>
    <cellStyle name="常规 11 9 2" xfId="769"/>
    <cellStyle name="常规 12 10" xfId="770"/>
    <cellStyle name="常规 13 5 2 2" xfId="771"/>
    <cellStyle name="常规 12 11" xfId="772"/>
    <cellStyle name="常规 13 4 2 2 2" xfId="773"/>
    <cellStyle name="常规 12 12" xfId="774"/>
    <cellStyle name="常规 2 11 4" xfId="775"/>
    <cellStyle name="常规 13 3 2 7" xfId="776"/>
    <cellStyle name="常规 17 8" xfId="777"/>
    <cellStyle name="常规 12 12 2" xfId="778"/>
    <cellStyle name="常规 2 15 2 10" xfId="779"/>
    <cellStyle name="常规 2 20 2 10" xfId="780"/>
    <cellStyle name="常规 12 13" xfId="781"/>
    <cellStyle name="常规 12 13 2" xfId="782"/>
    <cellStyle name="常规 12 14" xfId="783"/>
    <cellStyle name="常规 18 2 7" xfId="784"/>
    <cellStyle name="常规 12 14 2" xfId="785"/>
    <cellStyle name="常规 12 15" xfId="786"/>
    <cellStyle name="常规 12 20" xfId="787"/>
    <cellStyle name="常规 12 15 2" xfId="788"/>
    <cellStyle name="常规 12 20 2" xfId="789"/>
    <cellStyle name="常规 12 16" xfId="790"/>
    <cellStyle name="常规 12 21" xfId="791"/>
    <cellStyle name="常规 12 17" xfId="792"/>
    <cellStyle name="常规 12 22" xfId="793"/>
    <cellStyle name="常规 12 17 2" xfId="794"/>
    <cellStyle name="常规 8 5 4" xfId="795"/>
    <cellStyle name="常规 13 2 2 3 2" xfId="796"/>
    <cellStyle name="常规 2 10 11" xfId="797"/>
    <cellStyle name="常规 12 19" xfId="798"/>
    <cellStyle name="常规 14 2 3 5" xfId="799"/>
    <cellStyle name="常规 12 19 2" xfId="800"/>
    <cellStyle name="常规 15 4 2 5" xfId="801"/>
    <cellStyle name="常规 2 16 8" xfId="802"/>
    <cellStyle name="常规 2 21 8" xfId="803"/>
    <cellStyle name="常规 6 12" xfId="804"/>
    <cellStyle name="常规 12 2 2 2" xfId="805"/>
    <cellStyle name="常规 12 6 12" xfId="806"/>
    <cellStyle name="常规 14 3 2 2" xfId="807"/>
    <cellStyle name="常规 12 2 2 3 2" xfId="808"/>
    <cellStyle name="常规 2 13 2 4" xfId="809"/>
    <cellStyle name="常规 5 3 2 5" xfId="810"/>
    <cellStyle name="常规 14 3 3" xfId="811"/>
    <cellStyle name="常规 7" xfId="812"/>
    <cellStyle name="常规 15 4 2 7" xfId="813"/>
    <cellStyle name="常规 12 5 9 2" xfId="814"/>
    <cellStyle name="常规 6 14" xfId="815"/>
    <cellStyle name="常规 12 2 2 4" xfId="816"/>
    <cellStyle name="常规 2 50 2 4" xfId="817"/>
    <cellStyle name="常规 2 45 2 4" xfId="818"/>
    <cellStyle name="常规 13 4 3 2" xfId="819"/>
    <cellStyle name="常规 12 5 10" xfId="820"/>
    <cellStyle name="常规 5 3 2 7" xfId="821"/>
    <cellStyle name="常规 14 3 5" xfId="822"/>
    <cellStyle name="常规 9" xfId="823"/>
    <cellStyle name="常规 15 4 2 9" xfId="824"/>
    <cellStyle name="常规 6 21" xfId="825"/>
    <cellStyle name="常规 6 16" xfId="826"/>
    <cellStyle name="常规 12 2 2 6" xfId="827"/>
    <cellStyle name="常规 2 50 2 5" xfId="828"/>
    <cellStyle name="常规 2 45 2 5" xfId="829"/>
    <cellStyle name="常规 13 4 3 3" xfId="830"/>
    <cellStyle name="常规 15 11 2" xfId="831"/>
    <cellStyle name="常规 12 5 11" xfId="832"/>
    <cellStyle name="常规 5 3 2 8" xfId="833"/>
    <cellStyle name="常规 14 3 6" xfId="834"/>
    <cellStyle name="常规 6 22" xfId="835"/>
    <cellStyle name="常规 6 17" xfId="836"/>
    <cellStyle name="常规 12 2 2 7" xfId="837"/>
    <cellStyle name="常规 2 50 2 6" xfId="838"/>
    <cellStyle name="常规 2 45 2 6" xfId="839"/>
    <cellStyle name="常规 13 4 3 4" xfId="840"/>
    <cellStyle name="常规 2 28 2 10" xfId="841"/>
    <cellStyle name="常规 2 33 2 10" xfId="842"/>
    <cellStyle name="常规 12 5 12" xfId="843"/>
    <cellStyle name="常规 6 23" xfId="844"/>
    <cellStyle name="常规 6 18" xfId="845"/>
    <cellStyle name="常规 12 2 2 8" xfId="846"/>
    <cellStyle name="常规 2 16 4 2" xfId="847"/>
    <cellStyle name="常规 2 21 4 2" xfId="848"/>
    <cellStyle name="常规 15 10 2" xfId="849"/>
    <cellStyle name="常规 12 2 3 10" xfId="850"/>
    <cellStyle name="常规 13 4 2 3" xfId="851"/>
    <cellStyle name="常规 15 4 3 5" xfId="852"/>
    <cellStyle name="常规 2 17 8" xfId="853"/>
    <cellStyle name="常规 2 22 8" xfId="854"/>
    <cellStyle name="常规 12 2 3 2" xfId="855"/>
    <cellStyle name="常规 13 13" xfId="856"/>
    <cellStyle name="常规 12 2 3 2 2" xfId="857"/>
    <cellStyle name="常规 5 3 3 4" xfId="858"/>
    <cellStyle name="常规 14 4 2" xfId="859"/>
    <cellStyle name="常规 15 4 3 6" xfId="860"/>
    <cellStyle name="常规 2 17 9" xfId="861"/>
    <cellStyle name="常规 2 22 9" xfId="862"/>
    <cellStyle name="常规 12 2 3 3" xfId="863"/>
    <cellStyle name="常规 5 3 3 5" xfId="864"/>
    <cellStyle name="常规 14 4 3" xfId="865"/>
    <cellStyle name="常规 15 4 3 7" xfId="866"/>
    <cellStyle name="常规 12 2 3 4" xfId="867"/>
    <cellStyle name="常规 5 3 3 7" xfId="868"/>
    <cellStyle name="常规 14 4 5" xfId="869"/>
    <cellStyle name="常规 15 4 3 9" xfId="870"/>
    <cellStyle name="常规 12 2 3 6" xfId="871"/>
    <cellStyle name="常规 19 2 2" xfId="872"/>
    <cellStyle name="常规 5 3 3 8" xfId="873"/>
    <cellStyle name="常规 14 4 6" xfId="874"/>
    <cellStyle name="常规 2 16 2 2 2" xfId="875"/>
    <cellStyle name="常规 2 21 2 2 2" xfId="876"/>
    <cellStyle name="常规 12 2 3 7" xfId="877"/>
    <cellStyle name="常规 19 2 3" xfId="878"/>
    <cellStyle name="常规 5 3 3 9" xfId="879"/>
    <cellStyle name="常规 15 4 2 2 2" xfId="880"/>
    <cellStyle name="常规 2 2" xfId="881"/>
    <cellStyle name="常规 12 2 3 8" xfId="882"/>
    <cellStyle name="常规 19 2 4" xfId="883"/>
    <cellStyle name="常规 2 9 2" xfId="884"/>
    <cellStyle name="常规 12 2 3 9" xfId="885"/>
    <cellStyle name="常规 19 2 5" xfId="886"/>
    <cellStyle name="常规 2 18 8" xfId="887"/>
    <cellStyle name="常规 2 23 8" xfId="888"/>
    <cellStyle name="常规 12 2 4 2" xfId="889"/>
    <cellStyle name="常规 8 4 4" xfId="890"/>
    <cellStyle name="常规 13 2 2 2 2" xfId="891"/>
    <cellStyle name="常规 2 19 8" xfId="892"/>
    <cellStyle name="常规 2 24 8" xfId="893"/>
    <cellStyle name="常规 12 2 5 2" xfId="894"/>
    <cellStyle name="常规 7 6 13" xfId="895"/>
    <cellStyle name="常规 12 3 2 10" xfId="896"/>
    <cellStyle name="常规 14 5 13" xfId="897"/>
    <cellStyle name="常规 12 3 2 2" xfId="898"/>
    <cellStyle name="常规 14 5 14" xfId="899"/>
    <cellStyle name="常规 5 4 2 4" xfId="900"/>
    <cellStyle name="常规 15 3 2" xfId="901"/>
    <cellStyle name="常规 12 3 2 3" xfId="902"/>
    <cellStyle name="常规 2 47 4" xfId="903"/>
    <cellStyle name="常规 15 3 2 2" xfId="904"/>
    <cellStyle name="常规 12 3 2 3 2" xfId="905"/>
    <cellStyle name="常规 14 5 15" xfId="906"/>
    <cellStyle name="常规 5 4 2 5" xfId="907"/>
    <cellStyle name="常规 15 3 3" xfId="908"/>
    <cellStyle name="常规 12 6 9 2" xfId="909"/>
    <cellStyle name="常规 2 2 2 2" xfId="910"/>
    <cellStyle name="常规 12 3 2 4" xfId="911"/>
    <cellStyle name="常规 14 5 16" xfId="912"/>
    <cellStyle name="常规 5 4 2 6" xfId="913"/>
    <cellStyle name="常规 15 3 4" xfId="914"/>
    <cellStyle name="常规 2 2 2 3" xfId="915"/>
    <cellStyle name="常规 12 3 2 5" xfId="916"/>
    <cellStyle name="常规 8 3 2 8" xfId="917"/>
    <cellStyle name="常规 15 6 10" xfId="918"/>
    <cellStyle name="常规 12 3 3" xfId="919"/>
    <cellStyle name="常规 15 2 2 7" xfId="920"/>
    <cellStyle name="常规 16 10 2" xfId="921"/>
    <cellStyle name="常规 12 3 3 10" xfId="922"/>
    <cellStyle name="常规 3 13" xfId="923"/>
    <cellStyle name="常规 15 6 10 2" xfId="924"/>
    <cellStyle name="常规 12 3 3 2" xfId="925"/>
    <cellStyle name="常规 15 4 2 2" xfId="926"/>
    <cellStyle name="常规 2" xfId="927"/>
    <cellStyle name="常规 12 3 3 3 2" xfId="928"/>
    <cellStyle name="常规 2 16 5" xfId="929"/>
    <cellStyle name="常规 2 21 5" xfId="930"/>
    <cellStyle name="常规 5 4 3 5" xfId="931"/>
    <cellStyle name="常规 15 4 3" xfId="932"/>
    <cellStyle name="常规 2 2 3 2" xfId="933"/>
    <cellStyle name="常规 12 3 3 4" xfId="934"/>
    <cellStyle name="常规 5 4 3 6" xfId="935"/>
    <cellStyle name="常规 15 4 4" xfId="936"/>
    <cellStyle name="常规 2 2 3 3" xfId="937"/>
    <cellStyle name="常规 12 3 3 5" xfId="938"/>
    <cellStyle name="常规 5 4 3 7" xfId="939"/>
    <cellStyle name="常规 15 4 5" xfId="940"/>
    <cellStyle name="常规 2 2 3 4" xfId="941"/>
    <cellStyle name="常规 12 3 3 6" xfId="942"/>
    <cellStyle name="常规 5 4 3 8" xfId="943"/>
    <cellStyle name="常规 15 4 6" xfId="944"/>
    <cellStyle name="常规 2 2 3 5" xfId="945"/>
    <cellStyle name="常规 12 3 3 7" xfId="946"/>
    <cellStyle name="常规 5 4 3 9" xfId="947"/>
    <cellStyle name="常规 15 4 3 2 2" xfId="948"/>
    <cellStyle name="常规 2 2 3 6" xfId="949"/>
    <cellStyle name="常规 12 3 3 8" xfId="950"/>
    <cellStyle name="常规 2 2 3 7" xfId="951"/>
    <cellStyle name="常规 3 9 2" xfId="952"/>
    <cellStyle name="常规 12 3 3 9" xfId="953"/>
    <cellStyle name="常规 8 3 2 9" xfId="954"/>
    <cellStyle name="常规 15 6 11" xfId="955"/>
    <cellStyle name="常规 12 3 4" xfId="956"/>
    <cellStyle name="常规 15 2 2 8" xfId="957"/>
    <cellStyle name="常规 15 6 11 2" xfId="958"/>
    <cellStyle name="常规 12 3 4 2" xfId="959"/>
    <cellStyle name="常规 15 5 10" xfId="960"/>
    <cellStyle name="常规 9 4 4" xfId="961"/>
    <cellStyle name="常规 13 2 3 2 2" xfId="962"/>
    <cellStyle name="常规 13 6 16" xfId="963"/>
    <cellStyle name="常规 12 3 5 2" xfId="964"/>
    <cellStyle name="常规 13 2 3 3" xfId="965"/>
    <cellStyle name="常规 2 38 2 5" xfId="966"/>
    <cellStyle name="常规 2 43 2 5" xfId="967"/>
    <cellStyle name="常规 7 2 2 3 2" xfId="968"/>
    <cellStyle name="常规 15 6 13" xfId="969"/>
    <cellStyle name="常规 12 3 6" xfId="970"/>
    <cellStyle name="常规 12 4 3" xfId="971"/>
    <cellStyle name="常规 15 2 3 7" xfId="972"/>
    <cellStyle name="常规 12 7" xfId="973"/>
    <cellStyle name="常规 2 3 3 6" xfId="974"/>
    <cellStyle name="常规 12 4 3 8" xfId="975"/>
    <cellStyle name="常规 12 8" xfId="976"/>
    <cellStyle name="常规 2 3 3 7" xfId="977"/>
    <cellStyle name="常规 4 9 2" xfId="978"/>
    <cellStyle name="常规 12 4 3 9" xfId="979"/>
    <cellStyle name="常规 12 4 4" xfId="980"/>
    <cellStyle name="常规 15 2 3 8" xfId="981"/>
    <cellStyle name="常规 9 14 2" xfId="982"/>
    <cellStyle name="常规 5 6 14" xfId="983"/>
    <cellStyle name="常规 13 2 4 2" xfId="984"/>
    <cellStyle name="常规 17 2 2" xfId="985"/>
    <cellStyle name="常规 6 4 2 2 2" xfId="986"/>
    <cellStyle name="常规 12 4 5" xfId="987"/>
    <cellStyle name="常规 15 2 3 9" xfId="988"/>
    <cellStyle name="常规 2 38 9" xfId="989"/>
    <cellStyle name="常规 2 43 9" xfId="990"/>
    <cellStyle name="常规 17 2 2 2" xfId="991"/>
    <cellStyle name="常规 12 4 5 2" xfId="992"/>
    <cellStyle name="常规 17 2 3" xfId="993"/>
    <cellStyle name="常规 12 4 6" xfId="994"/>
    <cellStyle name="常规 2 50 2 8" xfId="995"/>
    <cellStyle name="常规 2 45 2 8" xfId="996"/>
    <cellStyle name="常规 13 4 3 6" xfId="997"/>
    <cellStyle name="常规 12 5 14" xfId="998"/>
    <cellStyle name="常规 2 50 2 9" xfId="999"/>
    <cellStyle name="常规 2 45 2 9" xfId="1000"/>
    <cellStyle name="常规 13 4 3 7" xfId="1001"/>
    <cellStyle name="常规 12 5 15" xfId="1002"/>
    <cellStyle name="常规 12 5 20" xfId="1003"/>
    <cellStyle name="常规 13 4 3 8" xfId="1004"/>
    <cellStyle name="常规 2 10" xfId="1005"/>
    <cellStyle name="常规 12 5 16" xfId="1006"/>
    <cellStyle name="常规 9 6 11" xfId="1007"/>
    <cellStyle name="常规 2 12" xfId="1008"/>
    <cellStyle name="常规 12 5 18" xfId="1009"/>
    <cellStyle name="常规 13 8 2" xfId="1010"/>
    <cellStyle name="常规 15 2 2 2 2" xfId="1011"/>
    <cellStyle name="常规 9 6 12" xfId="1012"/>
    <cellStyle name="常规 8 3 2 3 2" xfId="1013"/>
    <cellStyle name="常规 2 13" xfId="1014"/>
    <cellStyle name="常规 12 5 19" xfId="1015"/>
    <cellStyle name="常规 12 5 4" xfId="1016"/>
    <cellStyle name="常规 12 5 2 2" xfId="1017"/>
    <cellStyle name="常规 18 19" xfId="1018"/>
    <cellStyle name="常规 12 5 3" xfId="1019"/>
    <cellStyle name="常规 6 4 2 3 2" xfId="1020"/>
    <cellStyle name="常规 12 5 5" xfId="1021"/>
    <cellStyle name="常规 13 3 2 2 2" xfId="1022"/>
    <cellStyle name="常规 17 3 2" xfId="1023"/>
    <cellStyle name="常规 9 20 2" xfId="1024"/>
    <cellStyle name="常规 9 15 2" xfId="1025"/>
    <cellStyle name="常规 13 2 5 2" xfId="1026"/>
    <cellStyle name="常规 12 5 5 2" xfId="1027"/>
    <cellStyle name="常规 12 5 6" xfId="1028"/>
    <cellStyle name="常规 2 10 2 10" xfId="1029"/>
    <cellStyle name="常规 2 4 2 2" xfId="1030"/>
    <cellStyle name="常规 12 5 6 2" xfId="1031"/>
    <cellStyle name="常规 2 4 2 2 2" xfId="1032"/>
    <cellStyle name="常规 12 5 7" xfId="1033"/>
    <cellStyle name="常规 2 4 2 3" xfId="1034"/>
    <cellStyle name="常规 12 5 8" xfId="1035"/>
    <cellStyle name="常规 2 4 2 4" xfId="1036"/>
    <cellStyle name="常规 14 2 3" xfId="1037"/>
    <cellStyle name="常规 12 5 8 2" xfId="1038"/>
    <cellStyle name="常规 12 5 9" xfId="1039"/>
    <cellStyle name="常规 2 4 2 5" xfId="1040"/>
    <cellStyle name="常规 8 6 8" xfId="1041"/>
    <cellStyle name="常规 2 27 2 9" xfId="1042"/>
    <cellStyle name="常规 2 32 2 9" xfId="1043"/>
    <cellStyle name="常规 12 6 10" xfId="1044"/>
    <cellStyle name="常规 12 6 10 2" xfId="1045"/>
    <cellStyle name="常规 12 9" xfId="1046"/>
    <cellStyle name="常规 15 16 2" xfId="1047"/>
    <cellStyle name="常规 12 6 11" xfId="1048"/>
    <cellStyle name="常规 13 9" xfId="1049"/>
    <cellStyle name="常规 15 2 2 3" xfId="1050"/>
    <cellStyle name="常规 8 3 2 4" xfId="1051"/>
    <cellStyle name="常规 12 6 11 2" xfId="1052"/>
    <cellStyle name="常规 12 6 13" xfId="1053"/>
    <cellStyle name="常规 12 6 14" xfId="1054"/>
    <cellStyle name="常规 12 6 16" xfId="1055"/>
    <cellStyle name="常规 3 10" xfId="1056"/>
    <cellStyle name="常规 15 5 3 2" xfId="1057"/>
    <cellStyle name="常规 13 5 4" xfId="1058"/>
    <cellStyle name="常规 2 10 8 2" xfId="1059"/>
    <cellStyle name="常规 12 6 2 2" xfId="1060"/>
    <cellStyle name="常规 2 9 10" xfId="1061"/>
    <cellStyle name="常规 12 6 5 2" xfId="1062"/>
    <cellStyle name="常规 12 6 7 2" xfId="1063"/>
    <cellStyle name="常规 2 4 3 3 2" xfId="1064"/>
    <cellStyle name="常规 13 5 18" xfId="1065"/>
    <cellStyle name="常规 12 6 8" xfId="1066"/>
    <cellStyle name="常规 2 4 3 4" xfId="1067"/>
    <cellStyle name="常规 15 2 3" xfId="1068"/>
    <cellStyle name="常规 12 6 8 2" xfId="1069"/>
    <cellStyle name="常规 12 6 9" xfId="1070"/>
    <cellStyle name="常规 2 2 2" xfId="1071"/>
    <cellStyle name="常规 2 4 3 5" xfId="1072"/>
    <cellStyle name="常规 2 12 8" xfId="1073"/>
    <cellStyle name="常规 12 8 2" xfId="1074"/>
    <cellStyle name="常规 2 13 8" xfId="1075"/>
    <cellStyle name="常规 12 9 2" xfId="1076"/>
    <cellStyle name="常规 13 10" xfId="1077"/>
    <cellStyle name="常规 2 5 2 3 2" xfId="1078"/>
    <cellStyle name="常规 13 5 7 2" xfId="1079"/>
    <cellStyle name="常规 13 11" xfId="1080"/>
    <cellStyle name="常规 6 6 4" xfId="1081"/>
    <cellStyle name="常规 2 25 2 5" xfId="1082"/>
    <cellStyle name="常规 2 30 2 5" xfId="1083"/>
    <cellStyle name="常规 13 11 2" xfId="1084"/>
    <cellStyle name="常规 13 12" xfId="1085"/>
    <cellStyle name="常规 13 12 2" xfId="1086"/>
    <cellStyle name="常规 2 5 2 9" xfId="1087"/>
    <cellStyle name="常规 13 13 2" xfId="1088"/>
    <cellStyle name="常规 13 14" xfId="1089"/>
    <cellStyle name="常规 13 15" xfId="1090"/>
    <cellStyle name="常规 13 20" xfId="1091"/>
    <cellStyle name="常规 13 15 2" xfId="1092"/>
    <cellStyle name="常规 13 20 2" xfId="1093"/>
    <cellStyle name="常规 13 16" xfId="1094"/>
    <cellStyle name="常规 13 21" xfId="1095"/>
    <cellStyle name="常规 13 16 2" xfId="1096"/>
    <cellStyle name="常规 14 2 2 8" xfId="1097"/>
    <cellStyle name="常规 2 35 6" xfId="1098"/>
    <cellStyle name="常规 2 40 6" xfId="1099"/>
    <cellStyle name="常规 15 6 2 2" xfId="1100"/>
    <cellStyle name="常规 13 17" xfId="1101"/>
    <cellStyle name="常规 13 17 2" xfId="1102"/>
    <cellStyle name="常规 14 2 3 8" xfId="1103"/>
    <cellStyle name="常规 9 12" xfId="1104"/>
    <cellStyle name="常规 13 2 2" xfId="1105"/>
    <cellStyle name="常规 2 50 2 2 2" xfId="1106"/>
    <cellStyle name="常规 2 45 2 2 2" xfId="1107"/>
    <cellStyle name="常规 13 2 2 10" xfId="1108"/>
    <cellStyle name="常规 13 2 2 4" xfId="1109"/>
    <cellStyle name="常规 13 5 9 2" xfId="1110"/>
    <cellStyle name="常规 13 2 2 6" xfId="1111"/>
    <cellStyle name="常规 13 2 2 7" xfId="1112"/>
    <cellStyle name="常规 13 2 2 8" xfId="1113"/>
    <cellStyle name="常规 9 13" xfId="1114"/>
    <cellStyle name="常规 13 2 3" xfId="1115"/>
    <cellStyle name="常规 49 10" xfId="1116"/>
    <cellStyle name="常规 13 6" xfId="1117"/>
    <cellStyle name="常规 13 2 3 10" xfId="1118"/>
    <cellStyle name="常规 9 5 4" xfId="1119"/>
    <cellStyle name="常规 13 2 3 3 2" xfId="1120"/>
    <cellStyle name="常规 2 15 11" xfId="1121"/>
    <cellStyle name="常规 2 20 11" xfId="1122"/>
    <cellStyle name="常规 13 2 3 4" xfId="1123"/>
    <cellStyle name="常规 2 38 2 6" xfId="1124"/>
    <cellStyle name="常规 2 43 2 6" xfId="1125"/>
    <cellStyle name="常规 8 4 2 10" xfId="1126"/>
    <cellStyle name="常规 13 2 3 6" xfId="1127"/>
    <cellStyle name="常规 2 38 2 8" xfId="1128"/>
    <cellStyle name="常规 2 43 2 8" xfId="1129"/>
    <cellStyle name="常规 13 2 3 7" xfId="1130"/>
    <cellStyle name="常规 2 38 2 9" xfId="1131"/>
    <cellStyle name="常规 2 43 2 9" xfId="1132"/>
    <cellStyle name="常规 2 38 4" xfId="1133"/>
    <cellStyle name="常规 2 43 4" xfId="1134"/>
    <cellStyle name="常规 6 3 3 9" xfId="1135"/>
    <cellStyle name="常规 49 8" xfId="1136"/>
    <cellStyle name="常规 14 5 10 2" xfId="1137"/>
    <cellStyle name="常规 13 2 3 8" xfId="1138"/>
    <cellStyle name="常规 9 14" xfId="1139"/>
    <cellStyle name="常规 13 2 4" xfId="1140"/>
    <cellStyle name="常规 2 10 5 2" xfId="1141"/>
    <cellStyle name="常规 16 9 2" xfId="1142"/>
    <cellStyle name="常规 13 3 2 2" xfId="1143"/>
    <cellStyle name="常规 17 3" xfId="1144"/>
    <cellStyle name="常规 9 20" xfId="1145"/>
    <cellStyle name="常规 9 15" xfId="1146"/>
    <cellStyle name="常规 13 2 5" xfId="1147"/>
    <cellStyle name="常规 13 3 2 3" xfId="1148"/>
    <cellStyle name="常规 17 4" xfId="1149"/>
    <cellStyle name="常规 9 21" xfId="1150"/>
    <cellStyle name="常规 9 16" xfId="1151"/>
    <cellStyle name="常规 13 2 6" xfId="1152"/>
    <cellStyle name="常规 5 2 2 4" xfId="1153"/>
    <cellStyle name="常规 13 3 2" xfId="1154"/>
    <cellStyle name="常规 5 5 9 2" xfId="1155"/>
    <cellStyle name="常规 2 47 8" xfId="1156"/>
    <cellStyle name="常规 15 3 2 6" xfId="1157"/>
    <cellStyle name="常规 9 6 10 2" xfId="1158"/>
    <cellStyle name="常规 2 11 2" xfId="1159"/>
    <cellStyle name="常规 13 3 2 5" xfId="1160"/>
    <cellStyle name="常规 17 6" xfId="1161"/>
    <cellStyle name="常规 2 11 3" xfId="1162"/>
    <cellStyle name="常规 13 3 2 6" xfId="1163"/>
    <cellStyle name="常规 17 7" xfId="1164"/>
    <cellStyle name="常规 2 11 5" xfId="1165"/>
    <cellStyle name="常规 13 3 2 8" xfId="1166"/>
    <cellStyle name="常规 17 9" xfId="1167"/>
    <cellStyle name="常规 5 2 2 5" xfId="1168"/>
    <cellStyle name="常规 13 3 3" xfId="1169"/>
    <cellStyle name="常规 2 5 12 2 2" xfId="1170"/>
    <cellStyle name="常规 2 47 9" xfId="1171"/>
    <cellStyle name="常规 15 3 2 7" xfId="1172"/>
    <cellStyle name="常规 13 3 3 10" xfId="1173"/>
    <cellStyle name="常规 18 15" xfId="1174"/>
    <cellStyle name="常规 18 20" xfId="1175"/>
    <cellStyle name="常规 15 9" xfId="1176"/>
    <cellStyle name="常规 23 3" xfId="1177"/>
    <cellStyle name="常规 2 44 2 4" xfId="1178"/>
    <cellStyle name="常规 13 3 3 2" xfId="1179"/>
    <cellStyle name="常规 18 3" xfId="1180"/>
    <cellStyle name="常规 2 39 2 4" xfId="1181"/>
    <cellStyle name="常规 6 4 3 3 2" xfId="1182"/>
    <cellStyle name="常规 13 5 5" xfId="1183"/>
    <cellStyle name="常规 13 3 3 2 2" xfId="1184"/>
    <cellStyle name="常规 18 3 2" xfId="1185"/>
    <cellStyle name="常规 23 4" xfId="1186"/>
    <cellStyle name="常规 2 44 2 5" xfId="1187"/>
    <cellStyle name="常规 13 3 3 3" xfId="1188"/>
    <cellStyle name="常规 18 4" xfId="1189"/>
    <cellStyle name="常规 2 39 2 5" xfId="1190"/>
    <cellStyle name="常规 8 6 18" xfId="1191"/>
    <cellStyle name="常规 13 6 5" xfId="1192"/>
    <cellStyle name="常规 13 3 3 3 2" xfId="1193"/>
    <cellStyle name="常规 18 4 2" xfId="1194"/>
    <cellStyle name="常规 2 44 2 6" xfId="1195"/>
    <cellStyle name="常规 13 3 3 4" xfId="1196"/>
    <cellStyle name="常规 18 5" xfId="1197"/>
    <cellStyle name="常规 2 39 2 6" xfId="1198"/>
    <cellStyle name="常规 55 10" xfId="1199"/>
    <cellStyle name="常规 2 44 2 7" xfId="1200"/>
    <cellStyle name="常规 13 3 3 5" xfId="1201"/>
    <cellStyle name="常规 18 6" xfId="1202"/>
    <cellStyle name="常规 2 39 2 7" xfId="1203"/>
    <cellStyle name="常规 9 6 11 2" xfId="1204"/>
    <cellStyle name="常规 2 12 2" xfId="1205"/>
    <cellStyle name="常规 55 11" xfId="1206"/>
    <cellStyle name="常规 2 44 2 8" xfId="1207"/>
    <cellStyle name="常规 13 3 3 6" xfId="1208"/>
    <cellStyle name="常规 18 7" xfId="1209"/>
    <cellStyle name="常规 2 39 2 8" xfId="1210"/>
    <cellStyle name="常规 2 12 3" xfId="1211"/>
    <cellStyle name="常规 2 44 2 9" xfId="1212"/>
    <cellStyle name="常规 13 3 3 7" xfId="1213"/>
    <cellStyle name="常规 18 8" xfId="1214"/>
    <cellStyle name="常规 2 39 2 9" xfId="1215"/>
    <cellStyle name="常规 2 12 4" xfId="1216"/>
    <cellStyle name="常规 2 12 5" xfId="1217"/>
    <cellStyle name="常规 13 3 3 8" xfId="1218"/>
    <cellStyle name="常规 18 9" xfId="1219"/>
    <cellStyle name="常规 6 2 3 2 2" xfId="1220"/>
    <cellStyle name="常规 2 12 6" xfId="1221"/>
    <cellStyle name="常规 13 3 3 9" xfId="1222"/>
    <cellStyle name="常规 5 2 2 6" xfId="1223"/>
    <cellStyle name="常规 13 3 4" xfId="1224"/>
    <cellStyle name="常规 2 10 6 2" xfId="1225"/>
    <cellStyle name="常规 2 8 10" xfId="1226"/>
    <cellStyle name="常规 15 3 2 8" xfId="1227"/>
    <cellStyle name="常规 24 3" xfId="1228"/>
    <cellStyle name="常规 13 3 4 2" xfId="1229"/>
    <cellStyle name="常规 19 3" xfId="1230"/>
    <cellStyle name="常规 5 2 2 7" xfId="1231"/>
    <cellStyle name="常规 13 3 5" xfId="1232"/>
    <cellStyle name="常规 2 8 11" xfId="1233"/>
    <cellStyle name="常规 15 3 2 9" xfId="1234"/>
    <cellStyle name="常规 25 3" xfId="1235"/>
    <cellStyle name="常规 13 3 5 2" xfId="1236"/>
    <cellStyle name="常规 5 2 2 8" xfId="1237"/>
    <cellStyle name="常规 13 3 6" xfId="1238"/>
    <cellStyle name="常规 5 2 3 4" xfId="1239"/>
    <cellStyle name="常规 13 4 2" xfId="1240"/>
    <cellStyle name="常规 2 48 8" xfId="1241"/>
    <cellStyle name="常规 15 3 3 6" xfId="1242"/>
    <cellStyle name="常规 13 4 2 2" xfId="1243"/>
    <cellStyle name="常规 13 4 2 3 2" xfId="1244"/>
    <cellStyle name="常规 13 4 2 4" xfId="1245"/>
    <cellStyle name="常规 13 4 2 7" xfId="1246"/>
    <cellStyle name="常规 13 4 2 8" xfId="1247"/>
    <cellStyle name="常规 13 4 2 9" xfId="1248"/>
    <cellStyle name="常规 5 2 3 5" xfId="1249"/>
    <cellStyle name="常规 13 4 3" xfId="1250"/>
    <cellStyle name="常规 2 48 9" xfId="1251"/>
    <cellStyle name="常规 15 3 3 7" xfId="1252"/>
    <cellStyle name="常规 5 2 3 6" xfId="1253"/>
    <cellStyle name="常规 13 4 4" xfId="1254"/>
    <cellStyle name="常规 2 10 7 2" xfId="1255"/>
    <cellStyle name="常规 15 3 3 8" xfId="1256"/>
    <cellStyle name="常规 13 4 4 2" xfId="1257"/>
    <cellStyle name="常规 6 4 3 2 2" xfId="1258"/>
    <cellStyle name="常规 5 2 3 7" xfId="1259"/>
    <cellStyle name="常规 13 4 5" xfId="1260"/>
    <cellStyle name="常规 15 3 3 9" xfId="1261"/>
    <cellStyle name="常规 13 4 5 2" xfId="1262"/>
    <cellStyle name="常规 5 2 3 8" xfId="1263"/>
    <cellStyle name="常规 13 4 6" xfId="1264"/>
    <cellStyle name="常规 13 5 10" xfId="1265"/>
    <cellStyle name="常规 2 16 3" xfId="1266"/>
    <cellStyle name="常规 2 21 3" xfId="1267"/>
    <cellStyle name="常规 13 5 10 2" xfId="1268"/>
    <cellStyle name="常规 16 11 2" xfId="1269"/>
    <cellStyle name="常规 13 5 11" xfId="1270"/>
    <cellStyle name="常规 2 17 3" xfId="1271"/>
    <cellStyle name="常规 2 22 3" xfId="1272"/>
    <cellStyle name="常规 56 11" xfId="1273"/>
    <cellStyle name="常规 13 5 11 2" xfId="1274"/>
    <cellStyle name="常规 2 29 2 10" xfId="1275"/>
    <cellStyle name="常规 2 34 2 10" xfId="1276"/>
    <cellStyle name="常规 13 5 12" xfId="1277"/>
    <cellStyle name="常规 13 5 13" xfId="1278"/>
    <cellStyle name="常规 14 4 2 2 2" xfId="1279"/>
    <cellStyle name="常规 13 5 15" xfId="1280"/>
    <cellStyle name="常规 13 5 16" xfId="1281"/>
    <cellStyle name="常规 13 5 17" xfId="1282"/>
    <cellStyle name="常规 13 5 2" xfId="1283"/>
    <cellStyle name="常规 13 5 3" xfId="1284"/>
    <cellStyle name="常规 2 46 2 4" xfId="1285"/>
    <cellStyle name="常规 13 5 3 2" xfId="1286"/>
    <cellStyle name="常规 13 5 4 2" xfId="1287"/>
    <cellStyle name="常规 13 5 5 2" xfId="1288"/>
    <cellStyle name="常规 2 5 2 2" xfId="1289"/>
    <cellStyle name="常规 13 5 6" xfId="1290"/>
    <cellStyle name="常规 49 2 6" xfId="1291"/>
    <cellStyle name="常规 2 5 2 2 2" xfId="1292"/>
    <cellStyle name="常规 13 5 6 2" xfId="1293"/>
    <cellStyle name="常规 2 5 2 4" xfId="1294"/>
    <cellStyle name="常规 13 5 8" xfId="1295"/>
    <cellStyle name="常规 13 5 8 2" xfId="1296"/>
    <cellStyle name="常规 2 6 2 2 2" xfId="1297"/>
    <cellStyle name="常规 2 5 2 5" xfId="1298"/>
    <cellStyle name="常规 14 5 6 2" xfId="1299"/>
    <cellStyle name="常规 13 5 9" xfId="1300"/>
    <cellStyle name="常规 14 2 3 3 2" xfId="1301"/>
    <cellStyle name="常规 2 37 2 9" xfId="1302"/>
    <cellStyle name="常规 2 42 2 9" xfId="1303"/>
    <cellStyle name="常规 13 6 10" xfId="1304"/>
    <cellStyle name="常规 13 6 10 2" xfId="1305"/>
    <cellStyle name="常规 13 6 11" xfId="1306"/>
    <cellStyle name="常规 13 6 11 2" xfId="1307"/>
    <cellStyle name="常规 8 6 5 2" xfId="1308"/>
    <cellStyle name="常规 13 6 12" xfId="1309"/>
    <cellStyle name="常规 15 5 5 2" xfId="1310"/>
    <cellStyle name="常规 13 6 13" xfId="1311"/>
    <cellStyle name="常规 13 6 15" xfId="1312"/>
    <cellStyle name="常规 15 6 2" xfId="1313"/>
    <cellStyle name="常规 13 6 17" xfId="1314"/>
    <cellStyle name="常规 15 6 3" xfId="1315"/>
    <cellStyle name="常规 2 6 12 2 2" xfId="1316"/>
    <cellStyle name="常规 2 2 5 2" xfId="1317"/>
    <cellStyle name="常规 13 6 18" xfId="1318"/>
    <cellStyle name="常规 15 19" xfId="1319"/>
    <cellStyle name="常规 8 6 15" xfId="1320"/>
    <cellStyle name="常规 13 6 2" xfId="1321"/>
    <cellStyle name="常规 8 6 16" xfId="1322"/>
    <cellStyle name="常规 13 6 3" xfId="1323"/>
    <cellStyle name="常规 2 5 3 2" xfId="1324"/>
    <cellStyle name="常规 13 6 6" xfId="1325"/>
    <cellStyle name="常规 55 2 6" xfId="1326"/>
    <cellStyle name="常规 2 5 3 2 2" xfId="1327"/>
    <cellStyle name="常规 13 6 6 2" xfId="1328"/>
    <cellStyle name="常规 14 5" xfId="1329"/>
    <cellStyle name="常规 13 6 7 2" xfId="1330"/>
    <cellStyle name="常规 18 11" xfId="1331"/>
    <cellStyle name="常规 15 5" xfId="1332"/>
    <cellStyle name="常规 2 5 3 4" xfId="1333"/>
    <cellStyle name="常规 13 6 8" xfId="1334"/>
    <cellStyle name="常规 3 2 2" xfId="1335"/>
    <cellStyle name="常规 2 6 2 3 2" xfId="1336"/>
    <cellStyle name="常规 14 5 7 2" xfId="1337"/>
    <cellStyle name="常规 13 6 9" xfId="1338"/>
    <cellStyle name="常规 49 11" xfId="1339"/>
    <cellStyle name="常规 13 7" xfId="1340"/>
    <cellStyle name="常规 13 7 2" xfId="1341"/>
    <cellStyle name="常规 13 8" xfId="1342"/>
    <cellStyle name="常规 15 2 2 2" xfId="1343"/>
    <cellStyle name="常规 7 6 2 2" xfId="1344"/>
    <cellStyle name="常规 14" xfId="1345"/>
    <cellStyle name="常规 2 26 2 3 2" xfId="1346"/>
    <cellStyle name="常规 2 31 2 3 2" xfId="1347"/>
    <cellStyle name="常规 2 15 2 3" xfId="1348"/>
    <cellStyle name="常规 2 20 2 3" xfId="1349"/>
    <cellStyle name="常规 14 10" xfId="1350"/>
    <cellStyle name="常规 9 2 2 7" xfId="1351"/>
    <cellStyle name="常规 2 35 11" xfId="1352"/>
    <cellStyle name="常规 2 40 11" xfId="1353"/>
    <cellStyle name="常规 14 10 2" xfId="1354"/>
    <cellStyle name="常规 14 11" xfId="1355"/>
    <cellStyle name="常规 14 12" xfId="1356"/>
    <cellStyle name="常规 14 12 2" xfId="1357"/>
    <cellStyle name="常规 14 13" xfId="1358"/>
    <cellStyle name="常规 14 13 2" xfId="1359"/>
    <cellStyle name="常规 14 14" xfId="1360"/>
    <cellStyle name="常规 8 2 6" xfId="1361"/>
    <cellStyle name="常规 14 14 2" xfId="1362"/>
    <cellStyle name="常规 2 37" xfId="1363"/>
    <cellStyle name="常规 2 42" xfId="1364"/>
    <cellStyle name="常规 14 20" xfId="1365"/>
    <cellStyle name="常规 14 15" xfId="1366"/>
    <cellStyle name="常规 2 36 11" xfId="1367"/>
    <cellStyle name="常规 2 41 11" xfId="1368"/>
    <cellStyle name="常规 8 3 6" xfId="1369"/>
    <cellStyle name="常规 14 20 2" xfId="1370"/>
    <cellStyle name="常规 14 15 2" xfId="1371"/>
    <cellStyle name="常规 14 21" xfId="1372"/>
    <cellStyle name="常规 14 16" xfId="1373"/>
    <cellStyle name="常规 8 5 13" xfId="1374"/>
    <cellStyle name="常规 15 6 7 2" xfId="1375"/>
    <cellStyle name="常规 14 17" xfId="1376"/>
    <cellStyle name="常规 8 5 6" xfId="1377"/>
    <cellStyle name="常规 14 17 2" xfId="1378"/>
    <cellStyle name="常规 2 10 13" xfId="1379"/>
    <cellStyle name="常规 14 18" xfId="1380"/>
    <cellStyle name="常规 14 6 10 2" xfId="1381"/>
    <cellStyle name="常规 8 6 6" xfId="1382"/>
    <cellStyle name="常规 14 18 2" xfId="1383"/>
    <cellStyle name="常规 2 27 2 7" xfId="1384"/>
    <cellStyle name="常规 2 32 2 7" xfId="1385"/>
    <cellStyle name="常规 14 19" xfId="1386"/>
    <cellStyle name="常规 6 2 2 3" xfId="1387"/>
    <cellStyle name="常规 14 19 2" xfId="1388"/>
    <cellStyle name="常规 55 2 3" xfId="1389"/>
    <cellStyle name="常规 5 6 8" xfId="1390"/>
    <cellStyle name="常规 2 15 2 3 2" xfId="1391"/>
    <cellStyle name="常规 2 19 2 9" xfId="1392"/>
    <cellStyle name="常规 2 20 2 3 2" xfId="1393"/>
    <cellStyle name="常规 2 24 2 9" xfId="1394"/>
    <cellStyle name="常规 2 38 11" xfId="1395"/>
    <cellStyle name="常规 2 43 11" xfId="1396"/>
    <cellStyle name="常规 14 2" xfId="1397"/>
    <cellStyle name="常规 14 2 2" xfId="1398"/>
    <cellStyle name="常规 14 2 2 10" xfId="1399"/>
    <cellStyle name="常规 2 9 13" xfId="1400"/>
    <cellStyle name="常规 14 2 2 2" xfId="1401"/>
    <cellStyle name="常规 14 2 2 2 2" xfId="1402"/>
    <cellStyle name="常规 2 9 14" xfId="1403"/>
    <cellStyle name="常规 14 2 2 3" xfId="1404"/>
    <cellStyle name="常规 14 2 2 3 2" xfId="1405"/>
    <cellStyle name="常规 2 9 15" xfId="1406"/>
    <cellStyle name="常规 14 2 2 4" xfId="1407"/>
    <cellStyle name="常规 3 4 2" xfId="1408"/>
    <cellStyle name="常规 2 6 3 2 2 2" xfId="1409"/>
    <cellStyle name="常规 14 5 9 2" xfId="1410"/>
    <cellStyle name="常规 2 9 17" xfId="1411"/>
    <cellStyle name="常规 14 2 2 6" xfId="1412"/>
    <cellStyle name="常规 2 9 18" xfId="1413"/>
    <cellStyle name="常规 14 2 2 7" xfId="1414"/>
    <cellStyle name="常规 14 2 2 9" xfId="1415"/>
    <cellStyle name="常规 14 2 3 10" xfId="1416"/>
    <cellStyle name="常规 14 2 3 2 2" xfId="1417"/>
    <cellStyle name="常规 14 2 3 3" xfId="1418"/>
    <cellStyle name="常规 14 2 3 4" xfId="1419"/>
    <cellStyle name="常规 14 2 3 6" xfId="1420"/>
    <cellStyle name="常规 14 2 3 7" xfId="1421"/>
    <cellStyle name="常规 14 2 3 9" xfId="1422"/>
    <cellStyle name="常规 14 2 4" xfId="1423"/>
    <cellStyle name="常规 2 11 5 2" xfId="1424"/>
    <cellStyle name="常规 17 9 2" xfId="1425"/>
    <cellStyle name="常规 14 2 4 2" xfId="1426"/>
    <cellStyle name="常规 14 2 5" xfId="1427"/>
    <cellStyle name="常规 15 2 6" xfId="1428"/>
    <cellStyle name="常规 14 2 5 2" xfId="1429"/>
    <cellStyle name="常规 14 2 6" xfId="1430"/>
    <cellStyle name="常规 14 3" xfId="1431"/>
    <cellStyle name="常规 55 2 4" xfId="1432"/>
    <cellStyle name="常规 5 6 9" xfId="1433"/>
    <cellStyle name="常规 15 3 2 3 2" xfId="1434"/>
    <cellStyle name="常规 3" xfId="1435"/>
    <cellStyle name="常规 15 4 2 3" xfId="1436"/>
    <cellStyle name="常规 14 3 2 10" xfId="1437"/>
    <cellStyle name="常规 2 16 6" xfId="1438"/>
    <cellStyle name="常规 2 21 6" xfId="1439"/>
    <cellStyle name="常规 5 2 2 10" xfId="1440"/>
    <cellStyle name="常规 14 3 2 2 2" xfId="1441"/>
    <cellStyle name="常规 2 10 2 9" xfId="1442"/>
    <cellStyle name="常规 34 4 2" xfId="1443"/>
    <cellStyle name="常规 14 3 2 3" xfId="1444"/>
    <cellStyle name="常规 14 3 2 3 2" xfId="1445"/>
    <cellStyle name="常规 34 2 3 2" xfId="1446"/>
    <cellStyle name="常规 14 3 2 4" xfId="1447"/>
    <cellStyle name="常规 6 4" xfId="1448"/>
    <cellStyle name="常规 4 4 2" xfId="1449"/>
    <cellStyle name="常规 4 2 2 2" xfId="1450"/>
    <cellStyle name="常规 14 6 9 2" xfId="1451"/>
    <cellStyle name="常规 14 3 2 6" xfId="1452"/>
    <cellStyle name="常规 14 3 2 7" xfId="1453"/>
    <cellStyle name="常规 14 3 2 8" xfId="1454"/>
    <cellStyle name="常规 14 3 2 9" xfId="1455"/>
    <cellStyle name="常规 14 3 3 10" xfId="1456"/>
    <cellStyle name="常规 2 26 6" xfId="1457"/>
    <cellStyle name="常规 2 31 6" xfId="1458"/>
    <cellStyle name="常规 14 3 3 2" xfId="1459"/>
    <cellStyle name="常规 42 2 3" xfId="1460"/>
    <cellStyle name="常规 14 3 3 2 2" xfId="1461"/>
    <cellStyle name="常规 2 11 2 9" xfId="1462"/>
    <cellStyle name="常规 14 3 3 3 2" xfId="1463"/>
    <cellStyle name="常规 14 3 3 4" xfId="1464"/>
    <cellStyle name="常规 14 3 3 5" xfId="1465"/>
    <cellStyle name="常规 14 3 3 6" xfId="1466"/>
    <cellStyle name="常规 14 3 3 7" xfId="1467"/>
    <cellStyle name="常规 14 3 3 8" xfId="1468"/>
    <cellStyle name="常规 14 3 3 9" xfId="1469"/>
    <cellStyle name="常规 16 2 6" xfId="1470"/>
    <cellStyle name="常规 14 3 5 2" xfId="1471"/>
    <cellStyle name="常规 14 4" xfId="1472"/>
    <cellStyle name="常规 14 5 2" xfId="1473"/>
    <cellStyle name="常规 14 4 2 10" xfId="1474"/>
    <cellStyle name="常规 40 4 2" xfId="1475"/>
    <cellStyle name="常规 14 4 2 3" xfId="1476"/>
    <cellStyle name="常规 14 4 2 3 2" xfId="1477"/>
    <cellStyle name="常规 16 18" xfId="1478"/>
    <cellStyle name="常规 14 4 2 4" xfId="1479"/>
    <cellStyle name="常规 14 4 3 2" xfId="1480"/>
    <cellStyle name="常规 4 2 10" xfId="1481"/>
    <cellStyle name="常规 14 4 3 3" xfId="1482"/>
    <cellStyle name="常规 14 4 3 4" xfId="1483"/>
    <cellStyle name="常规 15 6 16" xfId="1484"/>
    <cellStyle name="常规 14 4 4 2" xfId="1485"/>
    <cellStyle name="常规 14 4 5 2" xfId="1486"/>
    <cellStyle name="常规 15 5 2 2" xfId="1487"/>
    <cellStyle name="常规 14 5 10" xfId="1488"/>
    <cellStyle name="常规 15 5 11 2" xfId="1489"/>
    <cellStyle name="常规 2 44 4" xfId="1490"/>
    <cellStyle name="常规 2 39 4" xfId="1491"/>
    <cellStyle name="常规 55 8" xfId="1492"/>
    <cellStyle name="常规 14 5 11 2" xfId="1493"/>
    <cellStyle name="常规 5 4 2 2" xfId="1494"/>
    <cellStyle name="常规 2 35 2 10" xfId="1495"/>
    <cellStyle name="常规 2 40 2 10" xfId="1496"/>
    <cellStyle name="常规 14 5 12" xfId="1497"/>
    <cellStyle name="常规 2 15 2 4" xfId="1498"/>
    <cellStyle name="常规 2 20 2 4" xfId="1499"/>
    <cellStyle name="常规 20" xfId="1500"/>
    <cellStyle name="常规 15" xfId="1501"/>
    <cellStyle name="常规 14 5 2 2" xfId="1502"/>
    <cellStyle name="常规 14 5 3" xfId="1503"/>
    <cellStyle name="常规 9 19" xfId="1504"/>
    <cellStyle name="常规 14 5 3 2" xfId="1505"/>
    <cellStyle name="常规 14 5 4" xfId="1506"/>
    <cellStyle name="常规 2 11 8 2" xfId="1507"/>
    <cellStyle name="常规 14 5 4 2" xfId="1508"/>
    <cellStyle name="常规 14 5 5" xfId="1509"/>
    <cellStyle name="常规 14 5 5 2" xfId="1510"/>
    <cellStyle name="常规 2 6 2 2" xfId="1511"/>
    <cellStyle name="常规 14 5 6" xfId="1512"/>
    <cellStyle name="常规 2 16 2 3 2" xfId="1513"/>
    <cellStyle name="常规 2 21 2 3 2" xfId="1514"/>
    <cellStyle name="常规 3 2" xfId="1515"/>
    <cellStyle name="常规 2 6 2 3" xfId="1516"/>
    <cellStyle name="常规 15 4 2 3 2" xfId="1517"/>
    <cellStyle name="常规 14 5 7" xfId="1518"/>
    <cellStyle name="常规 3 3" xfId="1519"/>
    <cellStyle name="常规 2 6 2 4" xfId="1520"/>
    <cellStyle name="常规 14 5 8" xfId="1521"/>
    <cellStyle name="常规 3 3 2" xfId="1522"/>
    <cellStyle name="常规 14 5 8 2" xfId="1523"/>
    <cellStyle name="常规 3 4" xfId="1524"/>
    <cellStyle name="常规 2 6 3 2 2" xfId="1525"/>
    <cellStyle name="常规 2 6 2 5" xfId="1526"/>
    <cellStyle name="常规 14 6 6 2" xfId="1527"/>
    <cellStyle name="常规 14 5 9" xfId="1528"/>
    <cellStyle name="常规 14 6" xfId="1529"/>
    <cellStyle name="常规 2 7 2 3 2" xfId="1530"/>
    <cellStyle name="常规 15 5 7 2" xfId="1531"/>
    <cellStyle name="常规 14 6 10" xfId="1532"/>
    <cellStyle name="常规 14 6 11" xfId="1533"/>
    <cellStyle name="常规 14 6 11 2" xfId="1534"/>
    <cellStyle name="常规 14 6 12" xfId="1535"/>
    <cellStyle name="常规 14 6 13" xfId="1536"/>
    <cellStyle name="常规 14 6 14" xfId="1537"/>
    <cellStyle name="常规 15 8 2" xfId="1538"/>
    <cellStyle name="常规 14 6 15" xfId="1539"/>
    <cellStyle name="常规 14 6 16" xfId="1540"/>
    <cellStyle name="常规 14 6 17" xfId="1541"/>
    <cellStyle name="常规 14 6 18" xfId="1542"/>
    <cellStyle name="常规 14 6 2" xfId="1543"/>
    <cellStyle name="常规 14 6 2 2" xfId="1544"/>
    <cellStyle name="常规 14 6 3" xfId="1545"/>
    <cellStyle name="常规 14 6 3 2" xfId="1546"/>
    <cellStyle name="常规 14 6 4" xfId="1547"/>
    <cellStyle name="常规 2 11 9 2" xfId="1548"/>
    <cellStyle name="常规 14 6 4 2" xfId="1549"/>
    <cellStyle name="常规 14 6 5" xfId="1550"/>
    <cellStyle name="常规 14 6 5 2" xfId="1551"/>
    <cellStyle name="常规 2 4" xfId="1552"/>
    <cellStyle name="常规 2 6 3 2" xfId="1553"/>
    <cellStyle name="常规 14 6 6" xfId="1554"/>
    <cellStyle name="常规 4 2" xfId="1555"/>
    <cellStyle name="常规 2 6 3 3" xfId="1556"/>
    <cellStyle name="常规 14 6 7" xfId="1557"/>
    <cellStyle name="常规 4 4" xfId="1558"/>
    <cellStyle name="常规 4 2 2" xfId="1559"/>
    <cellStyle name="常规 14 6 9" xfId="1560"/>
    <cellStyle name="常规 14 6 7 2" xfId="1561"/>
    <cellStyle name="常规 4 3" xfId="1562"/>
    <cellStyle name="常规 2 6 3 4" xfId="1563"/>
    <cellStyle name="常规 14 6 8" xfId="1564"/>
    <cellStyle name="常规 5 4" xfId="1565"/>
    <cellStyle name="常规 4 3 2" xfId="1566"/>
    <cellStyle name="常规 14 6 8 2" xfId="1567"/>
    <cellStyle name="常规 14 7" xfId="1568"/>
    <cellStyle name="常规 14 7 2" xfId="1569"/>
    <cellStyle name="常规 14 8" xfId="1570"/>
    <cellStyle name="常规 55 2 9" xfId="1571"/>
    <cellStyle name="常规 15 2 3 2" xfId="1572"/>
    <cellStyle name="常规 14 8 2" xfId="1573"/>
    <cellStyle name="常规 15 2 3 2 2" xfId="1574"/>
    <cellStyle name="常规 14 9" xfId="1575"/>
    <cellStyle name="常规 15 2 3 3" xfId="1576"/>
    <cellStyle name="常规 15 12 2" xfId="1577"/>
    <cellStyle name="常规 34 10" xfId="1578"/>
    <cellStyle name="常规 15 13 2" xfId="1579"/>
    <cellStyle name="常规 15 20 2" xfId="1580"/>
    <cellStyle name="常规 15 15 2" xfId="1581"/>
    <cellStyle name="常规 15 21" xfId="1582"/>
    <cellStyle name="常规 15 16" xfId="1583"/>
    <cellStyle name="常规 9 4 2 9" xfId="1584"/>
    <cellStyle name="常规 15 17 2" xfId="1585"/>
    <cellStyle name="常规 15 18" xfId="1586"/>
    <cellStyle name="常规 9 4 3 9" xfId="1587"/>
    <cellStyle name="常规 40 10" xfId="1588"/>
    <cellStyle name="常规 15 18 2" xfId="1589"/>
    <cellStyle name="常规 2 37 2 7" xfId="1590"/>
    <cellStyle name="常规 2 42 2 7" xfId="1591"/>
    <cellStyle name="常规 20 2" xfId="1592"/>
    <cellStyle name="常规 15 2" xfId="1593"/>
    <cellStyle name="常规 15 2 2" xfId="1594"/>
    <cellStyle name="常规 15 2 2 10" xfId="1595"/>
    <cellStyle name="常规 15 2 2 4" xfId="1596"/>
    <cellStyle name="常规 15 5 9 2" xfId="1597"/>
    <cellStyle name="常规 15 2 2 5" xfId="1598"/>
    <cellStyle name="常规 15 2 3 5" xfId="1599"/>
    <cellStyle name="常规 18 9 2" xfId="1600"/>
    <cellStyle name="常规 15 2 4" xfId="1601"/>
    <cellStyle name="常规 15 2 5" xfId="1602"/>
    <cellStyle name="常规 5 2 2 2 2" xfId="1603"/>
    <cellStyle name="常规 20 3" xfId="1604"/>
    <cellStyle name="常规 15 3" xfId="1605"/>
    <cellStyle name="常规 2 47 5" xfId="1606"/>
    <cellStyle name="常规 15 3 2 3" xfId="1607"/>
    <cellStyle name="常规 40 2 3 2" xfId="1608"/>
    <cellStyle name="常规 2 47 6" xfId="1609"/>
    <cellStyle name="常规 15 3 2 4" xfId="1610"/>
    <cellStyle name="常规 5 2 2 2" xfId="1611"/>
    <cellStyle name="常规 15 6 9 2" xfId="1612"/>
    <cellStyle name="常规 2 47 7" xfId="1613"/>
    <cellStyle name="常规 15 3 2 5" xfId="1614"/>
    <cellStyle name="常规 2 48 7" xfId="1615"/>
    <cellStyle name="常规 15 3 3 5" xfId="1616"/>
    <cellStyle name="常规 15 3 3 10" xfId="1617"/>
    <cellStyle name="常规 56 2 9" xfId="1618"/>
    <cellStyle name="常规 2 48 4" xfId="1619"/>
    <cellStyle name="常规 15 3 3 2" xfId="1620"/>
    <cellStyle name="常规 2 48 5" xfId="1621"/>
    <cellStyle name="常规 15 3 3 3" xfId="1622"/>
    <cellStyle name="常规 6 6 9" xfId="1623"/>
    <cellStyle name="常规 56 2 4" xfId="1624"/>
    <cellStyle name="常规 15 3 3 3 2" xfId="1625"/>
    <cellStyle name="常规 2 48 6" xfId="1626"/>
    <cellStyle name="常规 15 3 3 4" xfId="1627"/>
    <cellStyle name="常规 2 49 4" xfId="1628"/>
    <cellStyle name="常规 15 3 4 2" xfId="1629"/>
    <cellStyle name="常规 18 10" xfId="1630"/>
    <cellStyle name="常规 20 4" xfId="1631"/>
    <cellStyle name="常规 15 4" xfId="1632"/>
    <cellStyle name="常规 4" xfId="1633"/>
    <cellStyle name="常规 15 4 2 4" xfId="1634"/>
    <cellStyle name="常规 15 4 3 2" xfId="1635"/>
    <cellStyle name="常规 15 4 3 3" xfId="1636"/>
    <cellStyle name="常规 2 7 2 3" xfId="1637"/>
    <cellStyle name="常规 15 5 7" xfId="1638"/>
    <cellStyle name="常规 15 4 3 3 2" xfId="1639"/>
    <cellStyle name="常规 15 5 16" xfId="1640"/>
    <cellStyle name="常规 15 4 3 4" xfId="1641"/>
    <cellStyle name="常规 15 4 4 2" xfId="1642"/>
    <cellStyle name="常规 15 4 5 2" xfId="1643"/>
    <cellStyle name="常规 16 16" xfId="1644"/>
    <cellStyle name="常规 15 5 10 2" xfId="1645"/>
    <cellStyle name="常规 18 11 2" xfId="1646"/>
    <cellStyle name="常规 15 5 2" xfId="1647"/>
    <cellStyle name="常规 15 5 11" xfId="1648"/>
    <cellStyle name="常规 15 5 3" xfId="1649"/>
    <cellStyle name="常规 2 36 2 10" xfId="1650"/>
    <cellStyle name="常规 2 41 2 10" xfId="1651"/>
    <cellStyle name="常规 15 5 12" xfId="1652"/>
    <cellStyle name="常规 2 2 4 2" xfId="1653"/>
    <cellStyle name="常规 15 5 4" xfId="1654"/>
    <cellStyle name="常规 15 5 13" xfId="1655"/>
    <cellStyle name="常规 15 5 5" xfId="1656"/>
    <cellStyle name="常规 15 5 14" xfId="1657"/>
    <cellStyle name="常规 2 7 2 2" xfId="1658"/>
    <cellStyle name="常规 15 5 6" xfId="1659"/>
    <cellStyle name="常规 15 5 15" xfId="1660"/>
    <cellStyle name="常规 2 7 2 4" xfId="1661"/>
    <cellStyle name="常规 15 5 8" xfId="1662"/>
    <cellStyle name="常规 15 5 17" xfId="1663"/>
    <cellStyle name="常规 2 7 2 5" xfId="1664"/>
    <cellStyle name="常规 15 5 9" xfId="1665"/>
    <cellStyle name="常规 15 5 18" xfId="1666"/>
    <cellStyle name="常规 15 5 4 2" xfId="1667"/>
    <cellStyle name="常规 2 7 2 2 2" xfId="1668"/>
    <cellStyle name="常规 15 5 6 2" xfId="1669"/>
    <cellStyle name="常规 17 16" xfId="1670"/>
    <cellStyle name="常规 4 10" xfId="1671"/>
    <cellStyle name="常规 15 5 8 2" xfId="1672"/>
    <cellStyle name="常规 18 12" xfId="1673"/>
    <cellStyle name="常规 15 6" xfId="1674"/>
    <cellStyle name="常规 15 6 14" xfId="1675"/>
    <cellStyle name="常规 2 14 4 2" xfId="1676"/>
    <cellStyle name="常规 15 6 17" xfId="1677"/>
    <cellStyle name="常规 15 6 18" xfId="1678"/>
    <cellStyle name="常规 2 36 6" xfId="1679"/>
    <cellStyle name="常规 2 41 6" xfId="1680"/>
    <cellStyle name="常规 8 10" xfId="1681"/>
    <cellStyle name="常规 15 6 3 2" xfId="1682"/>
    <cellStyle name="常规 15 6 4" xfId="1683"/>
    <cellStyle name="常规 2 37 6" xfId="1684"/>
    <cellStyle name="常规 2 42 6" xfId="1685"/>
    <cellStyle name="常规 15 6 4 2" xfId="1686"/>
    <cellStyle name="常规 15 6 5" xfId="1687"/>
    <cellStyle name="常规 2 38 6" xfId="1688"/>
    <cellStyle name="常规 2 43 6" xfId="1689"/>
    <cellStyle name="常规 15 6 5 2" xfId="1690"/>
    <cellStyle name="常规 2 7 3 2" xfId="1691"/>
    <cellStyle name="常规 15 6 6" xfId="1692"/>
    <cellStyle name="常规 2 44 6" xfId="1693"/>
    <cellStyle name="常规 2 39 6" xfId="1694"/>
    <cellStyle name="常规 2 7 3 2 2" xfId="1695"/>
    <cellStyle name="常规 15 6 6 2" xfId="1696"/>
    <cellStyle name="常规 2 7 3 3" xfId="1697"/>
    <cellStyle name="常规 15 6 7" xfId="1698"/>
    <cellStyle name="常规 2 7 3 4" xfId="1699"/>
    <cellStyle name="常规 15 6 8" xfId="1700"/>
    <cellStyle name="常规 9 10" xfId="1701"/>
    <cellStyle name="常规 15 6 8 2" xfId="1702"/>
    <cellStyle name="常规 5 2 2" xfId="1703"/>
    <cellStyle name="常规 15 6 9" xfId="1704"/>
    <cellStyle name="常规 18 13" xfId="1705"/>
    <cellStyle name="常规 15 7" xfId="1706"/>
    <cellStyle name="常规 21 2" xfId="1707"/>
    <cellStyle name="常规 16 2" xfId="1708"/>
    <cellStyle name="常规 3 7" xfId="1709"/>
    <cellStyle name="常规 2 6 2 8" xfId="1710"/>
    <cellStyle name="常规 16 2 3 2" xfId="1711"/>
    <cellStyle name="常规 16 2 4" xfId="1712"/>
    <cellStyle name="常规 16 2 5" xfId="1713"/>
    <cellStyle name="常规 16 2 7" xfId="1714"/>
    <cellStyle name="常规 16 2 8" xfId="1715"/>
    <cellStyle name="常规 16 2 9" xfId="1716"/>
    <cellStyle name="常规 2 7 10" xfId="1717"/>
    <cellStyle name="常规 16 5 2" xfId="1718"/>
    <cellStyle name="常规 2 10 2 2" xfId="1719"/>
    <cellStyle name="常规 16 6 2" xfId="1720"/>
    <cellStyle name="常规 2 10 3 2" xfId="1721"/>
    <cellStyle name="常规 16 7 2" xfId="1722"/>
    <cellStyle name="常规 2 15 2 6" xfId="1723"/>
    <cellStyle name="常规 2 20 2 6" xfId="1724"/>
    <cellStyle name="常规 22" xfId="1725"/>
    <cellStyle name="常规 17" xfId="1726"/>
    <cellStyle name="常规 17 18" xfId="1727"/>
    <cellStyle name="常规 17 2" xfId="1728"/>
    <cellStyle name="常规 17 2 10" xfId="1729"/>
    <cellStyle name="常规 2 44 9" xfId="1730"/>
    <cellStyle name="常规 2 39 9" xfId="1731"/>
    <cellStyle name="常规 17 2 3 2" xfId="1732"/>
    <cellStyle name="常规 17 2 4" xfId="1733"/>
    <cellStyle name="常规 17 2 5" xfId="1734"/>
    <cellStyle name="常规 17 2 6" xfId="1735"/>
    <cellStyle name="常规 19 2 2 2" xfId="1736"/>
    <cellStyle name="常规 17 2 7" xfId="1737"/>
    <cellStyle name="常规 17 2 8" xfId="1738"/>
    <cellStyle name="常规 17 5 2" xfId="1739"/>
    <cellStyle name="常规 2 11 2 2" xfId="1740"/>
    <cellStyle name="常规 17 6 2" xfId="1741"/>
    <cellStyle name="常规 2 11 3 2" xfId="1742"/>
    <cellStyle name="常规 17 7 2" xfId="1743"/>
    <cellStyle name="常规 2 11 4 2" xfId="1744"/>
    <cellStyle name="常规 17 8 2" xfId="1745"/>
    <cellStyle name="常规 18 16" xfId="1746"/>
    <cellStyle name="常规 18 17" xfId="1747"/>
    <cellStyle name="常规 18 2 10" xfId="1748"/>
    <cellStyle name="常规 2 44 2 3 2" xfId="1749"/>
    <cellStyle name="常规 18 2 2" xfId="1750"/>
    <cellStyle name="常规 2 39 2 3 2" xfId="1751"/>
    <cellStyle name="常规 18 2 2 2" xfId="1752"/>
    <cellStyle name="常规 18 2 3" xfId="1753"/>
    <cellStyle name="常规 18 2 4" xfId="1754"/>
    <cellStyle name="常规 2 2 2 10" xfId="1755"/>
    <cellStyle name="常规 18 2 5" xfId="1756"/>
    <cellStyle name="常规 18 2 6" xfId="1757"/>
    <cellStyle name="常规 44 2 3 2" xfId="1758"/>
    <cellStyle name="常规 18 2 8" xfId="1759"/>
    <cellStyle name="常规 18 5 2" xfId="1760"/>
    <cellStyle name="常规 9 6 15" xfId="1761"/>
    <cellStyle name="常规 18 6 2" xfId="1762"/>
    <cellStyle name="常规 2 16" xfId="1763"/>
    <cellStyle name="常规 2 21" xfId="1764"/>
    <cellStyle name="常规 2 12 2 2" xfId="1765"/>
    <cellStyle name="常规 2 12 3 2" xfId="1766"/>
    <cellStyle name="常规 18 7 2" xfId="1767"/>
    <cellStyle name="常规 2 12 4 2" xfId="1768"/>
    <cellStyle name="常规 18 8 2" xfId="1769"/>
    <cellStyle name="常规 19 2 10" xfId="1770"/>
    <cellStyle name="常规 19 2 3 2" xfId="1771"/>
    <cellStyle name="常规 2 9 3" xfId="1772"/>
    <cellStyle name="常规 19 2 6" xfId="1773"/>
    <cellStyle name="常规 2 9 4" xfId="1774"/>
    <cellStyle name="常规 19 2 7" xfId="1775"/>
    <cellStyle name="常规 2 9 5" xfId="1776"/>
    <cellStyle name="常规 19 2 8" xfId="1777"/>
    <cellStyle name="常规 24 4" xfId="1778"/>
    <cellStyle name="常规 19 4" xfId="1779"/>
    <cellStyle name="常规 2 46 2 10" xfId="1780"/>
    <cellStyle name="常规 19 5" xfId="1781"/>
    <cellStyle name="常规 8 5 3" xfId="1782"/>
    <cellStyle name="常规 2 10 10" xfId="1783"/>
    <cellStyle name="常规 2 17 4" xfId="1784"/>
    <cellStyle name="常规 2 22 4" xfId="1785"/>
    <cellStyle name="常规 8 5 3 2" xfId="1786"/>
    <cellStyle name="常规 2 10 10 2" xfId="1787"/>
    <cellStyle name="常规 2 18 4" xfId="1788"/>
    <cellStyle name="常规 2 23 4" xfId="1789"/>
    <cellStyle name="常规 8 5 4 2" xfId="1790"/>
    <cellStyle name="常规 34 8" xfId="1791"/>
    <cellStyle name="常规 2 10 11 2" xfId="1792"/>
    <cellStyle name="常规 8 5 5" xfId="1793"/>
    <cellStyle name="常规 2 10 12" xfId="1794"/>
    <cellStyle name="常规 2 19 4" xfId="1795"/>
    <cellStyle name="常规 2 24 4" xfId="1796"/>
    <cellStyle name="常规 8 5 5 2" xfId="1797"/>
    <cellStyle name="常规 40 8" xfId="1798"/>
    <cellStyle name="常规 2 10 12 2" xfId="1799"/>
    <cellStyle name="常规 2 10 12 2 2" xfId="1800"/>
    <cellStyle name="常规 2 4 2 6" xfId="1801"/>
    <cellStyle name="常规 2 19 4 2" xfId="1802"/>
    <cellStyle name="常规 2 24 4 2" xfId="1803"/>
    <cellStyle name="常规 8 5 7" xfId="1804"/>
    <cellStyle name="常规 2 10 14" xfId="1805"/>
    <cellStyle name="常规 8 5 8" xfId="1806"/>
    <cellStyle name="常规 2 10 15" xfId="1807"/>
    <cellStyle name="常规 8 5 9" xfId="1808"/>
    <cellStyle name="常规 2 10 16" xfId="1809"/>
    <cellStyle name="常规 2 10 18" xfId="1810"/>
    <cellStyle name="常规 2 10 2 2 2" xfId="1811"/>
    <cellStyle name="常规 2 10 2 3" xfId="1812"/>
    <cellStyle name="常规 2 10 2 3 2" xfId="1813"/>
    <cellStyle name="常规 2 10 2 4" xfId="1814"/>
    <cellStyle name="常规 2 10 2 6" xfId="1815"/>
    <cellStyle name="常规 2 10 2 7" xfId="1816"/>
    <cellStyle name="常规 2 10 2 8" xfId="1817"/>
    <cellStyle name="常规 2 10 3 2 2" xfId="1818"/>
    <cellStyle name="常规 2 8 2 4" xfId="1819"/>
    <cellStyle name="常规 2 7 16" xfId="1820"/>
    <cellStyle name="常规 2 10 3 2 2 2" xfId="1821"/>
    <cellStyle name="常规 2 10 3 3" xfId="1822"/>
    <cellStyle name="常规 2 10 3 4" xfId="1823"/>
    <cellStyle name="常规 2 10 6" xfId="1824"/>
    <cellStyle name="常规 2 10 7" xfId="1825"/>
    <cellStyle name="常规 2 11 10" xfId="1826"/>
    <cellStyle name="常规 2 11 10 2" xfId="1827"/>
    <cellStyle name="常规 2 11 11" xfId="1828"/>
    <cellStyle name="常规 6 2 5 2" xfId="1829"/>
    <cellStyle name="常规 2 11 12" xfId="1830"/>
    <cellStyle name="常规 51 2 10" xfId="1831"/>
    <cellStyle name="常规 46 2 10" xfId="1832"/>
    <cellStyle name="常规 2 11 12 2" xfId="1833"/>
    <cellStyle name="常规 2 13 2 7" xfId="1834"/>
    <cellStyle name="常规 7 4 2 6" xfId="1835"/>
    <cellStyle name="常规 2 11 12 2 2" xfId="1836"/>
    <cellStyle name="常规 2 9 2 2" xfId="1837"/>
    <cellStyle name="常规 2 11 2 10" xfId="1838"/>
    <cellStyle name="常规 2 11 2 2 2" xfId="1839"/>
    <cellStyle name="常规 42 2 3 2" xfId="1840"/>
    <cellStyle name="常规 2 11 2 3" xfId="1841"/>
    <cellStyle name="常规 2 11 2 3 2" xfId="1842"/>
    <cellStyle name="常规 2 11 2 4" xfId="1843"/>
    <cellStyle name="常规 7 5 9 2" xfId="1844"/>
    <cellStyle name="常规 2 11 2 5" xfId="1845"/>
    <cellStyle name="常规 2 11 2 6" xfId="1846"/>
    <cellStyle name="常规 2 11 2 7" xfId="1847"/>
    <cellStyle name="常规 42 2 2" xfId="1848"/>
    <cellStyle name="常规 2 11 2 8" xfId="1849"/>
    <cellStyle name="常规 2 11 3 2 2" xfId="1850"/>
    <cellStyle name="常规 2 11 3 3" xfId="1851"/>
    <cellStyle name="常规 2 11 3 4" xfId="1852"/>
    <cellStyle name="常规 2 11 7" xfId="1853"/>
    <cellStyle name="常规 2 11 9" xfId="1854"/>
    <cellStyle name="常规 2 12 10" xfId="1855"/>
    <cellStyle name="常规 2 28 2 2 2" xfId="1856"/>
    <cellStyle name="常规 2 33 2 2 2" xfId="1857"/>
    <cellStyle name="常规 2 12 11" xfId="1858"/>
    <cellStyle name="常规 2 12 2 10" xfId="1859"/>
    <cellStyle name="常规 2 16 2" xfId="1860"/>
    <cellStyle name="常规 2 21 2" xfId="1861"/>
    <cellStyle name="常规 2 12 2 2 2" xfId="1862"/>
    <cellStyle name="常规 9 6 16" xfId="1863"/>
    <cellStyle name="常规 7 3 2 2" xfId="1864"/>
    <cellStyle name="常规 2 17" xfId="1865"/>
    <cellStyle name="常规 2 22" xfId="1866"/>
    <cellStyle name="常规 2 12 2 3" xfId="1867"/>
    <cellStyle name="常规 7 3 2 2 2" xfId="1868"/>
    <cellStyle name="常规 2 17 2" xfId="1869"/>
    <cellStyle name="常规 2 22 2" xfId="1870"/>
    <cellStyle name="常规 56 10" xfId="1871"/>
    <cellStyle name="常规 2 12 2 3 2" xfId="1872"/>
    <cellStyle name="常规 9 6 17" xfId="1873"/>
    <cellStyle name="常规 7 3 2 3" xfId="1874"/>
    <cellStyle name="常规 2 18" xfId="1875"/>
    <cellStyle name="常规 2 23" xfId="1876"/>
    <cellStyle name="常规 2 12 2 4" xfId="1877"/>
    <cellStyle name="常规 9 6 18" xfId="1878"/>
    <cellStyle name="常规 7 3 2 4" xfId="1879"/>
    <cellStyle name="常规 2 19" xfId="1880"/>
    <cellStyle name="常规 2 24" xfId="1881"/>
    <cellStyle name="常规 7 6 9 2" xfId="1882"/>
    <cellStyle name="常规 2 12 2 5" xfId="1883"/>
    <cellStyle name="常规 7 3 2 5" xfId="1884"/>
    <cellStyle name="常规 2 25" xfId="1885"/>
    <cellStyle name="常规 2 30" xfId="1886"/>
    <cellStyle name="常规 2 12 2 6" xfId="1887"/>
    <cellStyle name="常规 7 3 2 7" xfId="1888"/>
    <cellStyle name="常规 2 27" xfId="1889"/>
    <cellStyle name="常规 2 32" xfId="1890"/>
    <cellStyle name="常规 38 2 2" xfId="1891"/>
    <cellStyle name="常规 2 12 2 8" xfId="1892"/>
    <cellStyle name="常规 8 2 2" xfId="1893"/>
    <cellStyle name="常规 7 3 2 8" xfId="1894"/>
    <cellStyle name="常规 2 28" xfId="1895"/>
    <cellStyle name="常规 2 33" xfId="1896"/>
    <cellStyle name="常规 38 2 3" xfId="1897"/>
    <cellStyle name="常规 2 12 2 9" xfId="1898"/>
    <cellStyle name="常规 2 12 7" xfId="1899"/>
    <cellStyle name="常规 2 12 9" xfId="1900"/>
    <cellStyle name="常规 2 13 2" xfId="1901"/>
    <cellStyle name="常规 2 13 2 10" xfId="1902"/>
    <cellStyle name="常规 2 13 2 2" xfId="1903"/>
    <cellStyle name="常规 2 13 2 2 2" xfId="1904"/>
    <cellStyle name="常规 2 3 3 8" xfId="1905"/>
    <cellStyle name="常规 2 13 2 3" xfId="1906"/>
    <cellStyle name="常规 2 13 2 3 2" xfId="1907"/>
    <cellStyle name="常规 2 13 2 5" xfId="1908"/>
    <cellStyle name="常规 2 13 2 6" xfId="1909"/>
    <cellStyle name="常规 44 2 2" xfId="1910"/>
    <cellStyle name="常规 2 13 2 8" xfId="1911"/>
    <cellStyle name="常规 44 2 3" xfId="1912"/>
    <cellStyle name="常规 2 13 2 9" xfId="1913"/>
    <cellStyle name="常规 2 13 3" xfId="1914"/>
    <cellStyle name="常规 2 6 12" xfId="1915"/>
    <cellStyle name="常规 2 13 3 2" xfId="1916"/>
    <cellStyle name="常规 2 13 4" xfId="1917"/>
    <cellStyle name="常规 2 13 5" xfId="1918"/>
    <cellStyle name="常规 6 2 3 3 2" xfId="1919"/>
    <cellStyle name="常规 2 13 6" xfId="1920"/>
    <cellStyle name="常规 2 13 7" xfId="1921"/>
    <cellStyle name="常规 2 13 9" xfId="1922"/>
    <cellStyle name="常规 9 6 13" xfId="1923"/>
    <cellStyle name="常规 2 14" xfId="1924"/>
    <cellStyle name="常规 2 36 3 2" xfId="1925"/>
    <cellStyle name="常规 2 41 3 2" xfId="1926"/>
    <cellStyle name="常规 2 14 10" xfId="1927"/>
    <cellStyle name="常规 2 14 11" xfId="1928"/>
    <cellStyle name="常规 2 14 2" xfId="1929"/>
    <cellStyle name="常规 34 3" xfId="1930"/>
    <cellStyle name="常规 2 14 2 10" xfId="1931"/>
    <cellStyle name="常规 2 14 2 2" xfId="1932"/>
    <cellStyle name="常规 2 14 2 2 2" xfId="1933"/>
    <cellStyle name="常规 2 14 2 3" xfId="1934"/>
    <cellStyle name="常规 2 14 2 5" xfId="1935"/>
    <cellStyle name="常规 2 14 2 6" xfId="1936"/>
    <cellStyle name="常规 2 14 3" xfId="1937"/>
    <cellStyle name="常规 2 14 3 2" xfId="1938"/>
    <cellStyle name="常规 2 14 4" xfId="1939"/>
    <cellStyle name="常规 2 14 5" xfId="1940"/>
    <cellStyle name="常规 2 14 6" xfId="1941"/>
    <cellStyle name="常规 2 14 7" xfId="1942"/>
    <cellStyle name="常规 2 14 8" xfId="1943"/>
    <cellStyle name="常规 2 14 9" xfId="1944"/>
    <cellStyle name="常规 9 6 14" xfId="1945"/>
    <cellStyle name="常规 2 15" xfId="1946"/>
    <cellStyle name="常规 2 20" xfId="1947"/>
    <cellStyle name="常规 9 5 3" xfId="1948"/>
    <cellStyle name="常规 8 12 2" xfId="1949"/>
    <cellStyle name="常规 2 15 10" xfId="1950"/>
    <cellStyle name="常规 2 20 10" xfId="1951"/>
    <cellStyle name="常规 2 15 2" xfId="1952"/>
    <cellStyle name="常规 2 20 2" xfId="1953"/>
    <cellStyle name="常规 2 15 3" xfId="1954"/>
    <cellStyle name="常规 2 20 3" xfId="1955"/>
    <cellStyle name="常规 2 15 3 2" xfId="1956"/>
    <cellStyle name="常规 2 20 3 2" xfId="1957"/>
    <cellStyle name="常规 2 15 4" xfId="1958"/>
    <cellStyle name="常规 2 20 4" xfId="1959"/>
    <cellStyle name="常规 9 5 17" xfId="1960"/>
    <cellStyle name="常规 2 15 4 2" xfId="1961"/>
    <cellStyle name="常规 2 20 4 2" xfId="1962"/>
    <cellStyle name="常规 2 15 6" xfId="1963"/>
    <cellStyle name="常规 2 20 6" xfId="1964"/>
    <cellStyle name="常规 2 15 7" xfId="1965"/>
    <cellStyle name="常规 2 20 7" xfId="1966"/>
    <cellStyle name="常规 2 15 8" xfId="1967"/>
    <cellStyle name="常规 2 20 8" xfId="1968"/>
    <cellStyle name="常规 2 15 9" xfId="1969"/>
    <cellStyle name="常规 2 20 9" xfId="1970"/>
    <cellStyle name="常规 8 17 2" xfId="1971"/>
    <cellStyle name="常规 2 16 10" xfId="1972"/>
    <cellStyle name="常规 2 21 10" xfId="1973"/>
    <cellStyle name="常规 2 16 11" xfId="1974"/>
    <cellStyle name="常规 2 21 11" xfId="1975"/>
    <cellStyle name="常规 2 16 2 10" xfId="1976"/>
    <cellStyle name="常规 2 21 2 10" xfId="1977"/>
    <cellStyle name="常规 2 27 5" xfId="1978"/>
    <cellStyle name="常规 2 32 5" xfId="1979"/>
    <cellStyle name="常规 2 16 2 2" xfId="1980"/>
    <cellStyle name="常规 2 21 2 2" xfId="1981"/>
    <cellStyle name="常规 2 6 2" xfId="1982"/>
    <cellStyle name="常规 2 16 2 3" xfId="1983"/>
    <cellStyle name="常规 2 21 2 3" xfId="1984"/>
    <cellStyle name="常规 2 6 3" xfId="1985"/>
    <cellStyle name="常规 2 16 2 4" xfId="1986"/>
    <cellStyle name="常规 2 21 2 4" xfId="1987"/>
    <cellStyle name="常规 2 6 4" xfId="1988"/>
    <cellStyle name="常规 2 16 2 5" xfId="1989"/>
    <cellStyle name="常规 2 21 2 5" xfId="1990"/>
    <cellStyle name="常规 2 6 5" xfId="1991"/>
    <cellStyle name="常规 2 16 2 6" xfId="1992"/>
    <cellStyle name="常规 2 21 2 6" xfId="1993"/>
    <cellStyle name="常规 2 16 3 2" xfId="1994"/>
    <cellStyle name="常规 2 21 3 2" xfId="1995"/>
    <cellStyle name="常规 2 16 4" xfId="1996"/>
    <cellStyle name="常规 2 21 4" xfId="1997"/>
    <cellStyle name="常规 2 16 7" xfId="1998"/>
    <cellStyle name="常规 2 21 7" xfId="1999"/>
    <cellStyle name="常规 2 17 10" xfId="2000"/>
    <cellStyle name="常规 2 22 10" xfId="2001"/>
    <cellStyle name="常规 2 17 2 2" xfId="2002"/>
    <cellStyle name="常规 2 22 2 2" xfId="2003"/>
    <cellStyle name="常规 2 38 3" xfId="2004"/>
    <cellStyle name="常规 2 43 3" xfId="2005"/>
    <cellStyle name="常规 6 3 3 8" xfId="2006"/>
    <cellStyle name="常规 49 7" xfId="2007"/>
    <cellStyle name="常规 2 17 2 2 2" xfId="2008"/>
    <cellStyle name="常规 2 22 2 2 2" xfId="2009"/>
    <cellStyle name="常规 3 6 2" xfId="2010"/>
    <cellStyle name="常规 2 17 2 3" xfId="2011"/>
    <cellStyle name="常规 2 22 2 3" xfId="2012"/>
    <cellStyle name="常规 2 44 3" xfId="2013"/>
    <cellStyle name="常规 2 39 3" xfId="2014"/>
    <cellStyle name="常规 55 7" xfId="2015"/>
    <cellStyle name="常规 2 17 2 3 2" xfId="2016"/>
    <cellStyle name="常规 2 22 2 3 2" xfId="2017"/>
    <cellStyle name="常规 2 17 2 4" xfId="2018"/>
    <cellStyle name="常规 2 22 2 4" xfId="2019"/>
    <cellStyle name="常规 2 17 2 5" xfId="2020"/>
    <cellStyle name="常规 2 22 2 5" xfId="2021"/>
    <cellStyle name="常规 2 17 2 6" xfId="2022"/>
    <cellStyle name="常规 2 22 2 6" xfId="2023"/>
    <cellStyle name="常规 6 3 2 3 2" xfId="2024"/>
    <cellStyle name="常规 53 2 2" xfId="2025"/>
    <cellStyle name="常规 2 17 2 8" xfId="2026"/>
    <cellStyle name="常规 2 18 10" xfId="2027"/>
    <cellStyle name="常规 2 22 2 8" xfId="2028"/>
    <cellStyle name="常规 2 23 10" xfId="2029"/>
    <cellStyle name="Normal 2" xfId="2030"/>
    <cellStyle name="常规 2 17 3 2" xfId="2031"/>
    <cellStyle name="常规 2 22 3 2" xfId="2032"/>
    <cellStyle name="常规 2 17 5" xfId="2033"/>
    <cellStyle name="常规 2 22 5" xfId="2034"/>
    <cellStyle name="常规 2 2 3 2 2" xfId="2035"/>
    <cellStyle name="常规 2 17 6" xfId="2036"/>
    <cellStyle name="常规 2 22 6" xfId="2037"/>
    <cellStyle name="常规 2 48 2 10" xfId="2038"/>
    <cellStyle name="常规 2 17 7" xfId="2039"/>
    <cellStyle name="常规 2 22 7" xfId="2040"/>
    <cellStyle name="常规 7 3 2 3 2" xfId="2041"/>
    <cellStyle name="常规 2 18 2" xfId="2042"/>
    <cellStyle name="常规 2 23 2" xfId="2043"/>
    <cellStyle name="常规 8 20" xfId="2044"/>
    <cellStyle name="常规 8 15" xfId="2045"/>
    <cellStyle name="常规 2 18 2 10" xfId="2046"/>
    <cellStyle name="常规 2 23 2 10" xfId="2047"/>
    <cellStyle name="常规 8 3" xfId="2048"/>
    <cellStyle name="常规 2 18 2 2" xfId="2049"/>
    <cellStyle name="常规 2 23 2 2" xfId="2050"/>
    <cellStyle name="常规 8 3 2" xfId="2051"/>
    <cellStyle name="常规 7 3 3 8" xfId="2052"/>
    <cellStyle name="常规 2 18 2 2 2" xfId="2053"/>
    <cellStyle name="常规 2 23 2 2 2" xfId="2054"/>
    <cellStyle name="常规 8 4" xfId="2055"/>
    <cellStyle name="常规 4 6 2" xfId="2056"/>
    <cellStyle name="常规 2 18 2 3" xfId="2057"/>
    <cellStyle name="常规 2 23 2 3" xfId="2058"/>
    <cellStyle name="常规 8 4 2" xfId="2059"/>
    <cellStyle name="常规 2 18 2 3 2" xfId="2060"/>
    <cellStyle name="常规 2 23 2 3 2" xfId="2061"/>
    <cellStyle name="常规 8 5" xfId="2062"/>
    <cellStyle name="常规 7 13 2" xfId="2063"/>
    <cellStyle name="常规 2 18 2 4" xfId="2064"/>
    <cellStyle name="常规 2 23 2 4" xfId="2065"/>
    <cellStyle name="常规 8 6" xfId="2066"/>
    <cellStyle name="常规 2 18 2 5" xfId="2067"/>
    <cellStyle name="常规 2 23 2 5" xfId="2068"/>
    <cellStyle name="常规 8 7" xfId="2069"/>
    <cellStyle name="常规 2 18 2 6" xfId="2070"/>
    <cellStyle name="常规 2 23 2 6" xfId="2071"/>
    <cellStyle name="常规 8 9" xfId="2072"/>
    <cellStyle name="常规 8 2 2 10" xfId="2073"/>
    <cellStyle name="常规 6 3 3 3 2" xfId="2074"/>
    <cellStyle name="常规 49 2 2" xfId="2075"/>
    <cellStyle name="常规 2 18 2 8" xfId="2076"/>
    <cellStyle name="常规 2 23 2 8" xfId="2077"/>
    <cellStyle name="常规 2 28 10" xfId="2078"/>
    <cellStyle name="常规 2 33 10" xfId="2079"/>
    <cellStyle name="常规 49 2 3" xfId="2080"/>
    <cellStyle name="常规 2 18 2 9" xfId="2081"/>
    <cellStyle name="常规 2 23 2 9" xfId="2082"/>
    <cellStyle name="常规 2 28 11" xfId="2083"/>
    <cellStyle name="常规 2 33 11" xfId="2084"/>
    <cellStyle name="常规 2 18 3" xfId="2085"/>
    <cellStyle name="常规 2 23 3" xfId="2086"/>
    <cellStyle name="常规 9 3" xfId="2087"/>
    <cellStyle name="常规 2 18 3 2" xfId="2088"/>
    <cellStyle name="常规 2 23 3 2" xfId="2089"/>
    <cellStyle name="常规 2 18 5" xfId="2090"/>
    <cellStyle name="常规 2 23 5" xfId="2091"/>
    <cellStyle name="常规 34 9" xfId="2092"/>
    <cellStyle name="常规 2 2 3 3 2" xfId="2093"/>
    <cellStyle name="常规 2 18 6" xfId="2094"/>
    <cellStyle name="常规 2 23 6" xfId="2095"/>
    <cellStyle name="常规 2 18 7" xfId="2096"/>
    <cellStyle name="常规 2 23 7" xfId="2097"/>
    <cellStyle name="常规 2 18 9" xfId="2098"/>
    <cellStyle name="常规 2 23 9" xfId="2099"/>
    <cellStyle name="常规 2 37 3 2" xfId="2100"/>
    <cellStyle name="常规 2 42 3 2" xfId="2101"/>
    <cellStyle name="常规 2 19 10" xfId="2102"/>
    <cellStyle name="常规 2 24 10" xfId="2103"/>
    <cellStyle name="常规 57 5 2 5 2" xfId="2104"/>
    <cellStyle name="常规 5 6 10 2" xfId="2105"/>
    <cellStyle name="常规 2 19 11" xfId="2106"/>
    <cellStyle name="常规 2 24 11" xfId="2107"/>
    <cellStyle name="常规 2 19 2" xfId="2108"/>
    <cellStyle name="常规 2 24 2" xfId="2109"/>
    <cellStyle name="常规 2 36 2 9" xfId="2110"/>
    <cellStyle name="常规 2 41 2 9" xfId="2111"/>
    <cellStyle name="常规 2 19 2 10" xfId="2112"/>
    <cellStyle name="常规 2 24 2 10" xfId="2113"/>
    <cellStyle name="常规 2 19 2 2" xfId="2114"/>
    <cellStyle name="常规 2 24 2 2" xfId="2115"/>
    <cellStyle name="常规 8 3 3 8" xfId="2116"/>
    <cellStyle name="常规 2 19 2 2 2" xfId="2117"/>
    <cellStyle name="常规 2 24 2 2 2" xfId="2118"/>
    <cellStyle name="常规 5 6 2" xfId="2119"/>
    <cellStyle name="常规 2 19 2 3" xfId="2120"/>
    <cellStyle name="常规 2 24 2 3" xfId="2121"/>
    <cellStyle name="常规 5 6 2 2" xfId="2122"/>
    <cellStyle name="常规 2 19 2 3 2" xfId="2123"/>
    <cellStyle name="常规 2 24 2 3 2" xfId="2124"/>
    <cellStyle name="常规 5 6 3" xfId="2125"/>
    <cellStyle name="常规 2 19 2 4" xfId="2126"/>
    <cellStyle name="常规 2 24 2 4" xfId="2127"/>
    <cellStyle name="常规 5 6 4" xfId="2128"/>
    <cellStyle name="常规 2 19 2 5" xfId="2129"/>
    <cellStyle name="常规 2 24 2 5" xfId="2130"/>
    <cellStyle name="常规 5 6 5" xfId="2131"/>
    <cellStyle name="常规 2 19 2 6" xfId="2132"/>
    <cellStyle name="常规 2 24 2 6" xfId="2133"/>
    <cellStyle name="常规 55 2 2" xfId="2134"/>
    <cellStyle name="常规 5 6 7" xfId="2135"/>
    <cellStyle name="常规 2 19 2 8" xfId="2136"/>
    <cellStyle name="常规 2 24 2 8" xfId="2137"/>
    <cellStyle name="常规 2 38 10" xfId="2138"/>
    <cellStyle name="常规 2 43 10" xfId="2139"/>
    <cellStyle name="常规 2 19 3" xfId="2140"/>
    <cellStyle name="常规 2 24 3" xfId="2141"/>
    <cellStyle name="常规 2 19 3 2" xfId="2142"/>
    <cellStyle name="常规 2 24 3 2" xfId="2143"/>
    <cellStyle name="常规 2 19 5" xfId="2144"/>
    <cellStyle name="常规 2 24 5" xfId="2145"/>
    <cellStyle name="常规 2 19 6" xfId="2146"/>
    <cellStyle name="常规 2 24 6" xfId="2147"/>
    <cellStyle name="常规 2 19 7" xfId="2148"/>
    <cellStyle name="常规 2 24 7" xfId="2149"/>
    <cellStyle name="常规 2 19 9" xfId="2150"/>
    <cellStyle name="常规 2 24 9" xfId="2151"/>
    <cellStyle name="常规 8 4 3 3" xfId="2152"/>
    <cellStyle name="常规 2 2 2 2 2" xfId="2153"/>
    <cellStyle name="常规 2 2 2 3 2" xfId="2154"/>
    <cellStyle name="常规 2 2 3" xfId="2155"/>
    <cellStyle name="常规 2 4 3 6" xfId="2156"/>
    <cellStyle name="常规 7 3 3 3" xfId="2157"/>
    <cellStyle name="常规 2 2 3 10" xfId="2158"/>
    <cellStyle name="常规 2 2 3 8" xfId="2159"/>
    <cellStyle name="常规 2 2 4" xfId="2160"/>
    <cellStyle name="常规 2 4 3 7" xfId="2161"/>
    <cellStyle name="常规 2 6 12 2" xfId="2162"/>
    <cellStyle name="常规 2 2 5" xfId="2163"/>
    <cellStyle name="常规 2 4 3 8" xfId="2164"/>
    <cellStyle name="常规 2 2 6" xfId="2165"/>
    <cellStyle name="常规 2 4 3 9" xfId="2166"/>
    <cellStyle name="常规 2 25 10" xfId="2167"/>
    <cellStyle name="常规 2 30 10" xfId="2168"/>
    <cellStyle name="常规 2 25 11" xfId="2169"/>
    <cellStyle name="常规 2 30 11" xfId="2170"/>
    <cellStyle name="常规 2 25 2" xfId="2171"/>
    <cellStyle name="常规 2 30 2" xfId="2172"/>
    <cellStyle name="常规 6 4 2" xfId="2173"/>
    <cellStyle name="常规 2 25 2 10" xfId="2174"/>
    <cellStyle name="常规 2 30 2 10" xfId="2175"/>
    <cellStyle name="常规 2 8 16" xfId="2176"/>
    <cellStyle name="常规 2 25 2 2" xfId="2177"/>
    <cellStyle name="常规 2 30 2 2" xfId="2178"/>
    <cellStyle name="常规 6 6 2" xfId="2179"/>
    <cellStyle name="常规 2 8 17" xfId="2180"/>
    <cellStyle name="常规 2 25 2 3" xfId="2181"/>
    <cellStyle name="常规 2 30 2 3" xfId="2182"/>
    <cellStyle name="常规 6 6 2 2" xfId="2183"/>
    <cellStyle name="常规 2 25 2 3 2" xfId="2184"/>
    <cellStyle name="常规 2 30 2 3 2" xfId="2185"/>
    <cellStyle name="常规 6 6 3" xfId="2186"/>
    <cellStyle name="常规 2 8 18" xfId="2187"/>
    <cellStyle name="常规 2 25 2 4" xfId="2188"/>
    <cellStyle name="常规 2 30 2 4" xfId="2189"/>
    <cellStyle name="常规 6 6 5" xfId="2190"/>
    <cellStyle name="常规 2 25 2 6" xfId="2191"/>
    <cellStyle name="常规 2 30 2 6" xfId="2192"/>
    <cellStyle name="常规 6 6 6" xfId="2193"/>
    <cellStyle name="常规 2 25 2 7" xfId="2194"/>
    <cellStyle name="常规 2 30 2 7" xfId="2195"/>
    <cellStyle name="常规 6 6 7" xfId="2196"/>
    <cellStyle name="常规 56 2 2" xfId="2197"/>
    <cellStyle name="常规 2 48 10" xfId="2198"/>
    <cellStyle name="常规 2 25 2 8" xfId="2199"/>
    <cellStyle name="常规 2 30 2 8" xfId="2200"/>
    <cellStyle name="常规 6 6 8" xfId="2201"/>
    <cellStyle name="常规 56 2 3" xfId="2202"/>
    <cellStyle name="常规 5 4 2 10" xfId="2203"/>
    <cellStyle name="常规 2 48 11" xfId="2204"/>
    <cellStyle name="常规 2 25 2 9" xfId="2205"/>
    <cellStyle name="常规 2 30 2 9" xfId="2206"/>
    <cellStyle name="常规 2 25 3" xfId="2207"/>
    <cellStyle name="常规 2 30 3" xfId="2208"/>
    <cellStyle name="常规 2 25 3 2" xfId="2209"/>
    <cellStyle name="常规 2 30 3 2" xfId="2210"/>
    <cellStyle name="常规 2 25 4" xfId="2211"/>
    <cellStyle name="常规 2 30 4" xfId="2212"/>
    <cellStyle name="常规 2 25 4 2" xfId="2213"/>
    <cellStyle name="常规 2 30 4 2" xfId="2214"/>
    <cellStyle name="常规 2 25 5" xfId="2215"/>
    <cellStyle name="常规 2 30 5" xfId="2216"/>
    <cellStyle name="常规 2 25 6" xfId="2217"/>
    <cellStyle name="常规 2 30 6" xfId="2218"/>
    <cellStyle name="常规 2 25 7" xfId="2219"/>
    <cellStyle name="常规 2 30 7" xfId="2220"/>
    <cellStyle name="常规 2 25 8" xfId="2221"/>
    <cellStyle name="常规 2 30 8" xfId="2222"/>
    <cellStyle name="常规 2 25 9" xfId="2223"/>
    <cellStyle name="常规 2 30 9" xfId="2224"/>
    <cellStyle name="常规 2 26 10" xfId="2225"/>
    <cellStyle name="常规 2 31 10" xfId="2226"/>
    <cellStyle name="常规 2 26 11" xfId="2227"/>
    <cellStyle name="常规 2 31 11" xfId="2228"/>
    <cellStyle name="常规 2 26 2" xfId="2229"/>
    <cellStyle name="常规 2 31 2" xfId="2230"/>
    <cellStyle name="常规 2 26 2 10" xfId="2231"/>
    <cellStyle name="常规 2 31 2 10" xfId="2232"/>
    <cellStyle name="常规 2 26 2 2" xfId="2233"/>
    <cellStyle name="常规 2 31 2 2" xfId="2234"/>
    <cellStyle name="常规 2 26 2 2 2" xfId="2235"/>
    <cellStyle name="常规 2 31 2 2 2" xfId="2236"/>
    <cellStyle name="常规 7 6 2" xfId="2237"/>
    <cellStyle name="常规 2 26 2 3" xfId="2238"/>
    <cellStyle name="常规 2 31 2 3" xfId="2239"/>
    <cellStyle name="常规 7 6 3" xfId="2240"/>
    <cellStyle name="常规 2 26 2 4" xfId="2241"/>
    <cellStyle name="常规 2 31 2 4" xfId="2242"/>
    <cellStyle name="常规 7 6 4" xfId="2243"/>
    <cellStyle name="常规 2 26 2 5" xfId="2244"/>
    <cellStyle name="常规 2 31 2 5" xfId="2245"/>
    <cellStyle name="常规 7 6 5" xfId="2246"/>
    <cellStyle name="常规 2 26 2 6" xfId="2247"/>
    <cellStyle name="常规 2 31 2 6" xfId="2248"/>
    <cellStyle name="常规 7 6 6" xfId="2249"/>
    <cellStyle name="常规 2 26 2 7" xfId="2250"/>
    <cellStyle name="常规 2 31 2 7" xfId="2251"/>
    <cellStyle name="常规 7 6 7" xfId="2252"/>
    <cellStyle name="常规 57 2 2" xfId="2253"/>
    <cellStyle name="常规 2 26 2 8" xfId="2254"/>
    <cellStyle name="常规 2 31 2 8" xfId="2255"/>
    <cellStyle name="常规 7 6 8" xfId="2256"/>
    <cellStyle name="常规 2 26 2 9" xfId="2257"/>
    <cellStyle name="常规 2 31 2 9" xfId="2258"/>
    <cellStyle name="常规 2 26 3" xfId="2259"/>
    <cellStyle name="常规 2 31 3" xfId="2260"/>
    <cellStyle name="常规 2 26 3 2" xfId="2261"/>
    <cellStyle name="常规 2 31 3 2" xfId="2262"/>
    <cellStyle name="常规 2 26 4" xfId="2263"/>
    <cellStyle name="常规 2 31 4" xfId="2264"/>
    <cellStyle name="常规 2 26 4 2" xfId="2265"/>
    <cellStyle name="常规 2 31 4 2" xfId="2266"/>
    <cellStyle name="常规 2 26 5" xfId="2267"/>
    <cellStyle name="常规 2 31 5" xfId="2268"/>
    <cellStyle name="常规 2 26 7" xfId="2269"/>
    <cellStyle name="常规 2 31 7" xfId="2270"/>
    <cellStyle name="常规 2 26 8" xfId="2271"/>
    <cellStyle name="常规 2 31 8" xfId="2272"/>
    <cellStyle name="常规 2 26 9" xfId="2273"/>
    <cellStyle name="常规 2 31 9" xfId="2274"/>
    <cellStyle name="常规 3 9" xfId="2275"/>
    <cellStyle name="常规 2 27 10" xfId="2276"/>
    <cellStyle name="常规 2 32 10" xfId="2277"/>
    <cellStyle name="常规 2 27 11" xfId="2278"/>
    <cellStyle name="常规 2 32 11" xfId="2279"/>
    <cellStyle name="常规 2 27 2" xfId="2280"/>
    <cellStyle name="常规 2 32 2" xfId="2281"/>
    <cellStyle name="常规 2 27 2 2" xfId="2282"/>
    <cellStyle name="常规 2 32 2 2" xfId="2283"/>
    <cellStyle name="常规 8 6 2" xfId="2284"/>
    <cellStyle name="常规 2 27 2 3" xfId="2285"/>
    <cellStyle name="常规 2 32 2 3" xfId="2286"/>
    <cellStyle name="常规 8 6 2 2" xfId="2287"/>
    <cellStyle name="常规 2 27 2 3 2" xfId="2288"/>
    <cellStyle name="常规 2 32 2 3 2" xfId="2289"/>
    <cellStyle name="常规 8 6 3" xfId="2290"/>
    <cellStyle name="常规 2 27 2 4" xfId="2291"/>
    <cellStyle name="常规 2 32 2 4" xfId="2292"/>
    <cellStyle name="常规 8 6 4" xfId="2293"/>
    <cellStyle name="常规 2 27 2 5" xfId="2294"/>
    <cellStyle name="常规 2 32 2 5" xfId="2295"/>
    <cellStyle name="常规 8 6 5" xfId="2296"/>
    <cellStyle name="常规 2 27 2 6" xfId="2297"/>
    <cellStyle name="常规 2 32 2 6" xfId="2298"/>
    <cellStyle name="常规 8 6 7" xfId="2299"/>
    <cellStyle name="常规 2 27 2 8" xfId="2300"/>
    <cellStyle name="常规 2 32 2 8" xfId="2301"/>
    <cellStyle name="常规 2 27 3" xfId="2302"/>
    <cellStyle name="常规 2 32 3" xfId="2303"/>
    <cellStyle name="常规 2 27 3 2" xfId="2304"/>
    <cellStyle name="常规 2 32 3 2" xfId="2305"/>
    <cellStyle name="常规 2 27 4" xfId="2306"/>
    <cellStyle name="常规 2 32 4" xfId="2307"/>
    <cellStyle name="常规 2 27 4 2" xfId="2308"/>
    <cellStyle name="常规 2 32 4 2" xfId="2309"/>
    <cellStyle name="常规 2 27 6" xfId="2310"/>
    <cellStyle name="常规 2 32 6" xfId="2311"/>
    <cellStyle name="常规 2 27 7" xfId="2312"/>
    <cellStyle name="常规 2 32 7" xfId="2313"/>
    <cellStyle name="常规 2 27 8" xfId="2314"/>
    <cellStyle name="常规 2 32 8" xfId="2315"/>
    <cellStyle name="常规 2 27 9" xfId="2316"/>
    <cellStyle name="常规 2 32 9" xfId="2317"/>
    <cellStyle name="常规 8 2 2 2" xfId="2318"/>
    <cellStyle name="常规 2 28 2" xfId="2319"/>
    <cellStyle name="常规 2 33 2" xfId="2320"/>
    <cellStyle name="常规 8 2 2 2 2" xfId="2321"/>
    <cellStyle name="常规 2 28 2 2" xfId="2322"/>
    <cellStyle name="常规 2 33 2 2" xfId="2323"/>
    <cellStyle name="常规 9 6 2" xfId="2324"/>
    <cellStyle name="常规 2 28 2 3" xfId="2325"/>
    <cellStyle name="常规 2 33 2 3" xfId="2326"/>
    <cellStyle name="常规 9 6 2 2" xfId="2327"/>
    <cellStyle name="常规 2 28 2 3 2" xfId="2328"/>
    <cellStyle name="常规 2 33 2 3 2" xfId="2329"/>
    <cellStyle name="常规 9 6 3" xfId="2330"/>
    <cellStyle name="常规 8 13 2" xfId="2331"/>
    <cellStyle name="常规 2 28 2 4" xfId="2332"/>
    <cellStyle name="常规 2 33 2 4" xfId="2333"/>
    <cellStyle name="常规 9 6 4" xfId="2334"/>
    <cellStyle name="常规 2 28 2 5" xfId="2335"/>
    <cellStyle name="常规 2 33 2 5" xfId="2336"/>
    <cellStyle name="常规 9 6 5" xfId="2337"/>
    <cellStyle name="常规 2 28 2 6" xfId="2338"/>
    <cellStyle name="常规 2 33 2 6" xfId="2339"/>
    <cellStyle name="常规 9 6 6" xfId="2340"/>
    <cellStyle name="常规 2 28 2 7" xfId="2341"/>
    <cellStyle name="常规 2 33 2 7" xfId="2342"/>
    <cellStyle name="常规 9 6 7" xfId="2343"/>
    <cellStyle name="常规 8 3 2 10" xfId="2344"/>
    <cellStyle name="常规 2 28 2 8" xfId="2345"/>
    <cellStyle name="常规 2 33 2 8" xfId="2346"/>
    <cellStyle name="常规 9 6 8" xfId="2347"/>
    <cellStyle name="常规 2 28 2 9" xfId="2348"/>
    <cellStyle name="常规 2 33 2 9" xfId="2349"/>
    <cellStyle name="常规 8 2 2 3" xfId="2350"/>
    <cellStyle name="常规 2 28 3" xfId="2351"/>
    <cellStyle name="常规 2 33 3" xfId="2352"/>
    <cellStyle name="常规 8 2 2 3 2" xfId="2353"/>
    <cellStyle name="常规 2 28 3 2" xfId="2354"/>
    <cellStyle name="常规 2 33 3 2" xfId="2355"/>
    <cellStyle name="常规 8 2 2 4" xfId="2356"/>
    <cellStyle name="常规 2 28 4" xfId="2357"/>
    <cellStyle name="常规 2 33 4" xfId="2358"/>
    <cellStyle name="常规 2 28 4 2" xfId="2359"/>
    <cellStyle name="常规 2 33 4 2" xfId="2360"/>
    <cellStyle name="常规 8 2 2 6" xfId="2361"/>
    <cellStyle name="常规 2 28 6" xfId="2362"/>
    <cellStyle name="常规 2 33 6" xfId="2363"/>
    <cellStyle name="常规 8 2 2 7" xfId="2364"/>
    <cellStyle name="常规 2 28 7" xfId="2365"/>
    <cellStyle name="常规 2 33 7" xfId="2366"/>
    <cellStyle name="常规 8 2 2 9" xfId="2367"/>
    <cellStyle name="常规 2 28 9" xfId="2368"/>
    <cellStyle name="常规 2 33 9" xfId="2369"/>
    <cellStyle name="常规 38 2 4" xfId="2370"/>
    <cellStyle name="常规 2 4 2 10" xfId="2371"/>
    <cellStyle name="常规 8 2 3" xfId="2372"/>
    <cellStyle name="常规 7 3 2 9" xfId="2373"/>
    <cellStyle name="常规 2 29" xfId="2374"/>
    <cellStyle name="常规 2 34" xfId="2375"/>
    <cellStyle name="常规 57 5 2 7" xfId="2376"/>
    <cellStyle name="常规 5 6 12" xfId="2377"/>
    <cellStyle name="常规 2 38 3 2" xfId="2378"/>
    <cellStyle name="常规 2 43 3 2" xfId="2379"/>
    <cellStyle name="常规 8 2 3 10" xfId="2380"/>
    <cellStyle name="常规 2 29 10" xfId="2381"/>
    <cellStyle name="常规 2 34 10" xfId="2382"/>
    <cellStyle name="常规 2 29 11" xfId="2383"/>
    <cellStyle name="常规 2 34 11" xfId="2384"/>
    <cellStyle name="常规 8 2 3 2" xfId="2385"/>
    <cellStyle name="常规 2 29 2" xfId="2386"/>
    <cellStyle name="常规 2 34 2" xfId="2387"/>
    <cellStyle name="常规 8 2 3 2 2" xfId="2388"/>
    <cellStyle name="常规 2 29 2 2" xfId="2389"/>
    <cellStyle name="常规 2 34 2 2" xfId="2390"/>
    <cellStyle name="常规 2 29 2 2 2" xfId="2391"/>
    <cellStyle name="常规 2 34 2 2 2" xfId="2392"/>
    <cellStyle name="常规 2 29 2 3" xfId="2393"/>
    <cellStyle name="常规 2 34 2 3" xfId="2394"/>
    <cellStyle name="常规 2 29 2 3 2" xfId="2395"/>
    <cellStyle name="常规 2 34 2 3 2" xfId="2396"/>
    <cellStyle name="常规 2 29 2 4" xfId="2397"/>
    <cellStyle name="常规 2 34 2 4" xfId="2398"/>
    <cellStyle name="常规 2 29 2 5" xfId="2399"/>
    <cellStyle name="常规 2 34 2 5" xfId="2400"/>
    <cellStyle name="常规 2 29 2 6" xfId="2401"/>
    <cellStyle name="常规 2 34 2 6" xfId="2402"/>
    <cellStyle name="常规 8 2 3 3 2" xfId="2403"/>
    <cellStyle name="常规 2 29 3 2" xfId="2404"/>
    <cellStyle name="常规 2 34 3 2" xfId="2405"/>
    <cellStyle name="常规 2 29 4 2" xfId="2406"/>
    <cellStyle name="常规 2 34 4 2" xfId="2407"/>
    <cellStyle name="常规 8 2 3 7" xfId="2408"/>
    <cellStyle name="常规 2 29 7" xfId="2409"/>
    <cellStyle name="常规 2 34 7" xfId="2410"/>
    <cellStyle name="常规 8 2 3 9" xfId="2411"/>
    <cellStyle name="常规 2 29 9" xfId="2412"/>
    <cellStyle name="常规 2 34 9" xfId="2413"/>
    <cellStyle name="常规 2 3" xfId="2414"/>
    <cellStyle name="常规 5 19" xfId="2415"/>
    <cellStyle name="常规 2 3 2" xfId="2416"/>
    <cellStyle name="常规 2 3 2 10" xfId="2417"/>
    <cellStyle name="常规 2 3 2 8" xfId="2418"/>
    <cellStyle name="常规 2 3 2 9" xfId="2419"/>
    <cellStyle name="常规 2 3 3" xfId="2420"/>
    <cellStyle name="常规 2 3 3 10" xfId="2421"/>
    <cellStyle name="常规 2 3 3 9" xfId="2422"/>
    <cellStyle name="常规 2 3 4" xfId="2423"/>
    <cellStyle name="常规 2 3 4 2" xfId="2424"/>
    <cellStyle name="常规 2 3 5" xfId="2425"/>
    <cellStyle name="常规 2 3 5 2" xfId="2426"/>
    <cellStyle name="常规 2 3 6" xfId="2427"/>
    <cellStyle name="常规 8 2 4" xfId="2428"/>
    <cellStyle name="常规 2 35" xfId="2429"/>
    <cellStyle name="常规 2 40" xfId="2430"/>
    <cellStyle name="常规 9 2 2 6" xfId="2431"/>
    <cellStyle name="常规 2 35 10" xfId="2432"/>
    <cellStyle name="常规 2 40 10" xfId="2433"/>
    <cellStyle name="常规 8 2 4 2" xfId="2434"/>
    <cellStyle name="常规 2 35 2" xfId="2435"/>
    <cellStyle name="常规 2 40 2" xfId="2436"/>
    <cellStyle name="常规 9 2 3 4" xfId="2437"/>
    <cellStyle name="常规 2 35 2 2" xfId="2438"/>
    <cellStyle name="常规 2 40 2 2" xfId="2439"/>
    <cellStyle name="常规 9 2 3 5" xfId="2440"/>
    <cellStyle name="常规 2 35 2 3" xfId="2441"/>
    <cellStyle name="常规 2 40 2 3" xfId="2442"/>
    <cellStyle name="常规 2 35 2 3 2" xfId="2443"/>
    <cellStyle name="常规 2 40 2 3 2" xfId="2444"/>
    <cellStyle name="常规 9 2 3 6" xfId="2445"/>
    <cellStyle name="常规 2 35 2 4" xfId="2446"/>
    <cellStyle name="常规 2 40 2 4" xfId="2447"/>
    <cellStyle name="常规 9 2 3 8" xfId="2448"/>
    <cellStyle name="常规 2 35 2 6" xfId="2449"/>
    <cellStyle name="常规 2 40 2 6" xfId="2450"/>
    <cellStyle name="常规 2 35 3" xfId="2451"/>
    <cellStyle name="常规 2 40 3" xfId="2452"/>
    <cellStyle name="常规 2 35 3 2" xfId="2453"/>
    <cellStyle name="常规 2 40 3 2" xfId="2454"/>
    <cellStyle name="常规 2 35 4" xfId="2455"/>
    <cellStyle name="常规 2 40 4" xfId="2456"/>
    <cellStyle name="常规 2 35 4 2" xfId="2457"/>
    <cellStyle name="常规 2 40 4 2" xfId="2458"/>
    <cellStyle name="常规 2 35 5" xfId="2459"/>
    <cellStyle name="常规 2 40 5" xfId="2460"/>
    <cellStyle name="常规 2 35 7" xfId="2461"/>
    <cellStyle name="常规 2 40 7" xfId="2462"/>
    <cellStyle name="常规 5 5 2 2" xfId="2463"/>
    <cellStyle name="常规 2 35 8" xfId="2464"/>
    <cellStyle name="常规 2 40 8" xfId="2465"/>
    <cellStyle name="常规 2 35 9" xfId="2466"/>
    <cellStyle name="常规 2 40 9" xfId="2467"/>
    <cellStyle name="常规 8 2 5" xfId="2468"/>
    <cellStyle name="常规 2 36" xfId="2469"/>
    <cellStyle name="常规 2 41" xfId="2470"/>
    <cellStyle name="常规 2 36 10" xfId="2471"/>
    <cellStyle name="常规 2 41 10" xfId="2472"/>
    <cellStyle name="常规 8 2 5 2" xfId="2473"/>
    <cellStyle name="常规 6 5 15" xfId="2474"/>
    <cellStyle name="常规 2 36 2" xfId="2475"/>
    <cellStyle name="常规 2 41 2" xfId="2476"/>
    <cellStyle name="常规 9 3 3 4" xfId="2477"/>
    <cellStyle name="常规 2 36 2 2" xfId="2478"/>
    <cellStyle name="常规 2 41 2 2" xfId="2479"/>
    <cellStyle name="常规 2 36 2 2 2" xfId="2480"/>
    <cellStyle name="常规 2 41 2 2 2" xfId="2481"/>
    <cellStyle name="常规 9 3 3 5" xfId="2482"/>
    <cellStyle name="常规 2 36 2 3" xfId="2483"/>
    <cellStyle name="常规 2 41 2 3" xfId="2484"/>
    <cellStyle name="常规 2 36 2 3 2" xfId="2485"/>
    <cellStyle name="常规 2 41 2 3 2" xfId="2486"/>
    <cellStyle name="常规 9 3 3 6" xfId="2487"/>
    <cellStyle name="常规 2 36 2 4" xfId="2488"/>
    <cellStyle name="常规 2 41 2 4" xfId="2489"/>
    <cellStyle name="常规 9 3 3 7" xfId="2490"/>
    <cellStyle name="常规 2 36 2 5" xfId="2491"/>
    <cellStyle name="常规 2 41 2 5" xfId="2492"/>
    <cellStyle name="常规 9 3 3 9" xfId="2493"/>
    <cellStyle name="常规 2 36 2 7" xfId="2494"/>
    <cellStyle name="常规 2 41 2 7" xfId="2495"/>
    <cellStyle name="常规 2 36 2 8" xfId="2496"/>
    <cellStyle name="常规 2 41 2 8" xfId="2497"/>
    <cellStyle name="常规 6 5 16" xfId="2498"/>
    <cellStyle name="常规 2 36 3" xfId="2499"/>
    <cellStyle name="常规 2 41 3" xfId="2500"/>
    <cellStyle name="常规 6 5 17" xfId="2501"/>
    <cellStyle name="常规 2 36 4" xfId="2502"/>
    <cellStyle name="常规 2 41 4" xfId="2503"/>
    <cellStyle name="常规 2 36 4 2" xfId="2504"/>
    <cellStyle name="常规 2 41 4 2" xfId="2505"/>
    <cellStyle name="常规 6 5 18" xfId="2506"/>
    <cellStyle name="常规 2 36 5" xfId="2507"/>
    <cellStyle name="常规 2 41 5" xfId="2508"/>
    <cellStyle name="常规 2 36 7" xfId="2509"/>
    <cellStyle name="常规 2 41 7" xfId="2510"/>
    <cellStyle name="常规 5 5 3 2" xfId="2511"/>
    <cellStyle name="常规 2 36 8" xfId="2512"/>
    <cellStyle name="常规 2 41 8" xfId="2513"/>
    <cellStyle name="常规 2 36 9" xfId="2514"/>
    <cellStyle name="常规 2 41 9" xfId="2515"/>
    <cellStyle name="常规 2 37 10" xfId="2516"/>
    <cellStyle name="常规 2 42 10" xfId="2517"/>
    <cellStyle name="常规 2 37 11" xfId="2518"/>
    <cellStyle name="常规 2 42 11" xfId="2519"/>
    <cellStyle name="常规 2 37 2" xfId="2520"/>
    <cellStyle name="常规 2 42 2" xfId="2521"/>
    <cellStyle name="常规 2 37 2 10" xfId="2522"/>
    <cellStyle name="常规 2 42 2 10" xfId="2523"/>
    <cellStyle name="常规 9 4 3 4" xfId="2524"/>
    <cellStyle name="常规 2 37 2 2" xfId="2525"/>
    <cellStyle name="常规 2 42 2 2" xfId="2526"/>
    <cellStyle name="常规 2 37 2 2 2" xfId="2527"/>
    <cellStyle name="常规 2 42 2 2 2" xfId="2528"/>
    <cellStyle name="常规 9 4 3 5" xfId="2529"/>
    <cellStyle name="常规 2 37 2 3" xfId="2530"/>
    <cellStyle name="常规 2 42 2 3" xfId="2531"/>
    <cellStyle name="常规 2 37 2 3 2" xfId="2532"/>
    <cellStyle name="常规 2 42 2 3 2" xfId="2533"/>
    <cellStyle name="常规 9 4 3 6" xfId="2534"/>
    <cellStyle name="常规 2 37 2 4" xfId="2535"/>
    <cellStyle name="常规 2 42 2 4" xfId="2536"/>
    <cellStyle name="常规 9 4 3 7" xfId="2537"/>
    <cellStyle name="常规 2 37 2 5" xfId="2538"/>
    <cellStyle name="常规 2 42 2 5" xfId="2539"/>
    <cellStyle name="常规 9 4 3 8" xfId="2540"/>
    <cellStyle name="常规 2 37 2 6" xfId="2541"/>
    <cellStyle name="常规 2 42 2 6" xfId="2542"/>
    <cellStyle name="常规 40 11" xfId="2543"/>
    <cellStyle name="常规 2 50 2 3 2" xfId="2544"/>
    <cellStyle name="常规 2 45 2 3 2" xfId="2545"/>
    <cellStyle name="常规 2 37 2 8" xfId="2546"/>
    <cellStyle name="常规 2 42 2 8" xfId="2547"/>
    <cellStyle name="常规 2 37 3" xfId="2548"/>
    <cellStyle name="常规 2 42 3" xfId="2549"/>
    <cellStyle name="常规 2 37 4" xfId="2550"/>
    <cellStyle name="常规 2 42 4" xfId="2551"/>
    <cellStyle name="常规 2 37 4 2" xfId="2552"/>
    <cellStyle name="常规 2 42 4 2" xfId="2553"/>
    <cellStyle name="常规 2 37 5" xfId="2554"/>
    <cellStyle name="常规 2 42 5" xfId="2555"/>
    <cellStyle name="常规 2 37 7" xfId="2556"/>
    <cellStyle name="常规 2 42 7" xfId="2557"/>
    <cellStyle name="常规 5 5 4 2" xfId="2558"/>
    <cellStyle name="常规 2 37 8" xfId="2559"/>
    <cellStyle name="常规 2 42 8" xfId="2560"/>
    <cellStyle name="常规 2 37 9" xfId="2561"/>
    <cellStyle name="常规 2 42 9" xfId="2562"/>
    <cellStyle name="常规 2 38" xfId="2563"/>
    <cellStyle name="常规 2 43" xfId="2564"/>
    <cellStyle name="常规 2 38 2" xfId="2565"/>
    <cellStyle name="常规 2 43 2" xfId="2566"/>
    <cellStyle name="常规 2 38 2 10" xfId="2567"/>
    <cellStyle name="常规 2 43 2 10" xfId="2568"/>
    <cellStyle name="常规 2 38 2 2" xfId="2569"/>
    <cellStyle name="常规 2 43 2 2" xfId="2570"/>
    <cellStyle name="常规 9 2 4" xfId="2571"/>
    <cellStyle name="常规 2 38 2 2 2" xfId="2572"/>
    <cellStyle name="常规 2 43 2 2 2" xfId="2573"/>
    <cellStyle name="常规 2 38 2 3" xfId="2574"/>
    <cellStyle name="常规 2 43 2 3" xfId="2575"/>
    <cellStyle name="常规 9 3 4" xfId="2576"/>
    <cellStyle name="常规 2 38 2 3 2" xfId="2577"/>
    <cellStyle name="常规 2 43 2 3 2" xfId="2578"/>
    <cellStyle name="常规 2 38 4 2" xfId="2579"/>
    <cellStyle name="常规 2 43 4 2" xfId="2580"/>
    <cellStyle name="常规 5 5 5 2" xfId="2581"/>
    <cellStyle name="常规 2 38 8" xfId="2582"/>
    <cellStyle name="常规 2 43 8" xfId="2583"/>
    <cellStyle name="常规 2 44" xfId="2584"/>
    <cellStyle name="常规 2 39" xfId="2585"/>
    <cellStyle name="常规 2 44 3 2" xfId="2586"/>
    <cellStyle name="常规 2 39 3 2" xfId="2587"/>
    <cellStyle name="常规 2 44 10" xfId="2588"/>
    <cellStyle name="常规 2 39 10" xfId="2589"/>
    <cellStyle name="常规 2 44 2" xfId="2590"/>
    <cellStyle name="常规 2 39 2" xfId="2591"/>
    <cellStyle name="常规 2 44 2 10" xfId="2592"/>
    <cellStyle name="常规 2 39 2 10" xfId="2593"/>
    <cellStyle name="常规 2 44 2 2" xfId="2594"/>
    <cellStyle name="常规 2 39 2 2" xfId="2595"/>
    <cellStyle name="常规 9 5 15" xfId="2596"/>
    <cellStyle name="常规 2 44 2 2 2" xfId="2597"/>
    <cellStyle name="常规 2 39 2 2 2" xfId="2598"/>
    <cellStyle name="常规 2 5 9" xfId="2599"/>
    <cellStyle name="常规 2 44 4 2" xfId="2600"/>
    <cellStyle name="常规 2 39 4 2" xfId="2601"/>
    <cellStyle name="常规 2 44 5" xfId="2602"/>
    <cellStyle name="常规 2 39 5" xfId="2603"/>
    <cellStyle name="常规 2 44 7" xfId="2604"/>
    <cellStyle name="常规 2 39 7" xfId="2605"/>
    <cellStyle name="常规 5 5 6 2" xfId="2606"/>
    <cellStyle name="常规 2 44 8" xfId="2607"/>
    <cellStyle name="常规 2 39 8" xfId="2608"/>
    <cellStyle name="常规 2 4 2" xfId="2609"/>
    <cellStyle name="常规 2 4 2 7" xfId="2610"/>
    <cellStyle name="常规 2 6 11 2" xfId="2611"/>
    <cellStyle name="常规 2 4 2 8" xfId="2612"/>
    <cellStyle name="常规 2 4 2 9" xfId="2613"/>
    <cellStyle name="常规 2 4 3" xfId="2614"/>
    <cellStyle name="常规 2 4 3 10" xfId="2615"/>
    <cellStyle name="常规 2 4 4" xfId="2616"/>
    <cellStyle name="常规 5 21" xfId="2617"/>
    <cellStyle name="常规 5 16" xfId="2618"/>
    <cellStyle name="常规 2 4 4 2" xfId="2619"/>
    <cellStyle name="常规 2 4 5" xfId="2620"/>
    <cellStyle name="常规 2 4 5 2" xfId="2621"/>
    <cellStyle name="常规 2 4 6" xfId="2622"/>
    <cellStyle name="常规 2 50" xfId="2623"/>
    <cellStyle name="常规 2 45" xfId="2624"/>
    <cellStyle name="常规 9 3 2 6" xfId="2625"/>
    <cellStyle name="常规 2 50 10" xfId="2626"/>
    <cellStyle name="常规 2 45 10" xfId="2627"/>
    <cellStyle name="常规 9 3 2 7" xfId="2628"/>
    <cellStyle name="常规 2 50 11" xfId="2629"/>
    <cellStyle name="常规 2 45 11" xfId="2630"/>
    <cellStyle name="常规 2 50 2" xfId="2631"/>
    <cellStyle name="常规 2 48 2 5" xfId="2632"/>
    <cellStyle name="常规 2 45 2" xfId="2633"/>
    <cellStyle name="常规 6 4 2 2" xfId="2634"/>
    <cellStyle name="常规 2 50 2 10" xfId="2635"/>
    <cellStyle name="常规 2 45 2 10" xfId="2636"/>
    <cellStyle name="常规 2 50 2 2" xfId="2637"/>
    <cellStyle name="常规 2 45 2 2" xfId="2638"/>
    <cellStyle name="常规 2 50 3" xfId="2639"/>
    <cellStyle name="常规 2 48 2 6" xfId="2640"/>
    <cellStyle name="常规 2 45 3" xfId="2641"/>
    <cellStyle name="常规 2 50 3 2" xfId="2642"/>
    <cellStyle name="常规 2 45 3 2" xfId="2643"/>
    <cellStyle name="常规 5 4 2 2 2" xfId="2644"/>
    <cellStyle name="常规 2 50 4" xfId="2645"/>
    <cellStyle name="常规 2 48 2 7" xfId="2646"/>
    <cellStyle name="常规 2 45 4" xfId="2647"/>
    <cellStyle name="常规 2 50 4 2" xfId="2648"/>
    <cellStyle name="常规 2 45 4 2" xfId="2649"/>
    <cellStyle name="常规 2 50 5" xfId="2650"/>
    <cellStyle name="常规 2 48 2 8" xfId="2651"/>
    <cellStyle name="常规 2 45 5" xfId="2652"/>
    <cellStyle name="常规 2 50 6" xfId="2653"/>
    <cellStyle name="常规 2 48 2 9" xfId="2654"/>
    <cellStyle name="常规 2 45 6" xfId="2655"/>
    <cellStyle name="常规 2 50 7" xfId="2656"/>
    <cellStyle name="常规 2 45 7" xfId="2657"/>
    <cellStyle name="常规 5 5 7 2" xfId="2658"/>
    <cellStyle name="常规 2 50 8" xfId="2659"/>
    <cellStyle name="常规 2 45 8" xfId="2660"/>
    <cellStyle name="常规 2 50 9" xfId="2661"/>
    <cellStyle name="常规 2 45 9" xfId="2662"/>
    <cellStyle name="常规 2 51" xfId="2663"/>
    <cellStyle name="常规 2 46" xfId="2664"/>
    <cellStyle name="常规 2 46 10" xfId="2665"/>
    <cellStyle name="常规 2 46 11" xfId="2666"/>
    <cellStyle name="常规 6 6 15" xfId="2667"/>
    <cellStyle name="常规 2 51 2" xfId="2668"/>
    <cellStyle name="常规 2 46 2" xfId="2669"/>
    <cellStyle name="常规 2 46 2 2" xfId="2670"/>
    <cellStyle name="常规 2 46 2 2 2" xfId="2671"/>
    <cellStyle name="常规 2 46 2 3" xfId="2672"/>
    <cellStyle name="常规 2 46 2 3 2" xfId="2673"/>
    <cellStyle name="常规 2 46 2 5" xfId="2674"/>
    <cellStyle name="常规 2 46 2 7" xfId="2675"/>
    <cellStyle name="常规 2 46 2 8" xfId="2676"/>
    <cellStyle name="常规 2 46 2 9" xfId="2677"/>
    <cellStyle name="常规 6 6 16" xfId="2678"/>
    <cellStyle name="常规 2 46 3" xfId="2679"/>
    <cellStyle name="常规 2 46 3 2" xfId="2680"/>
    <cellStyle name="常规 6 6 17" xfId="2681"/>
    <cellStyle name="常规 5 4 2 3 2" xfId="2682"/>
    <cellStyle name="常规 2 46 4" xfId="2683"/>
    <cellStyle name="常规 2 46 4 2" xfId="2684"/>
    <cellStyle name="常规 6 6 18" xfId="2685"/>
    <cellStyle name="常规 2 46 5" xfId="2686"/>
    <cellStyle name="常规 40 2 2 2" xfId="2687"/>
    <cellStyle name="常规 2 46 6" xfId="2688"/>
    <cellStyle name="常规 2 46 7" xfId="2689"/>
    <cellStyle name="常规 5 5 8 2" xfId="2690"/>
    <cellStyle name="常规 2 46 8" xfId="2691"/>
    <cellStyle name="常规 2 46 9" xfId="2692"/>
    <cellStyle name="常规 2 52" xfId="2693"/>
    <cellStyle name="常规 2 47" xfId="2694"/>
    <cellStyle name="常规 2 47 10" xfId="2695"/>
    <cellStyle name="常规 2 47 11" xfId="2696"/>
    <cellStyle name="常规 2 52 2" xfId="2697"/>
    <cellStyle name="常规 2 47 2" xfId="2698"/>
    <cellStyle name="常规 2 47 2 10" xfId="2699"/>
    <cellStyle name="常规 2 47 2 2" xfId="2700"/>
    <cellStyle name="常规 2 47 2 2 2" xfId="2701"/>
    <cellStyle name="常规 9 2 2 3 2" xfId="2702"/>
    <cellStyle name="常规 2 47 2 3" xfId="2703"/>
    <cellStyle name="常规 2 47 2 3 2" xfId="2704"/>
    <cellStyle name="常规 2 47 2 5" xfId="2705"/>
    <cellStyle name="常规 2 47 2 6" xfId="2706"/>
    <cellStyle name="常规 2 47 2 7" xfId="2707"/>
    <cellStyle name="常规 2 47 2 8" xfId="2708"/>
    <cellStyle name="常规 2 47 2 9" xfId="2709"/>
    <cellStyle name="常规 2 47 3" xfId="2710"/>
    <cellStyle name="常规 2 47 3 2" xfId="2711"/>
    <cellStyle name="常规 2 53" xfId="2712"/>
    <cellStyle name="常规 2 48" xfId="2713"/>
    <cellStyle name="常规 56 2 7" xfId="2714"/>
    <cellStyle name="常规 2 53 2" xfId="2715"/>
    <cellStyle name="常规 2 48 2" xfId="2716"/>
    <cellStyle name="常规 2 48 2 2" xfId="2717"/>
    <cellStyle name="常规 2 48 2 2 2" xfId="2718"/>
    <cellStyle name="常规 9 2 3 3 2" xfId="2719"/>
    <cellStyle name="常规 2 48 2 3" xfId="2720"/>
    <cellStyle name="常规 2 48 2 3 2" xfId="2721"/>
    <cellStyle name="常规 2 48 2 4" xfId="2722"/>
    <cellStyle name="常规 56 2 8" xfId="2723"/>
    <cellStyle name="常规 2 48 3" xfId="2724"/>
    <cellStyle name="常规 6 6 12" xfId="2725"/>
    <cellStyle name="常规 2 48 3 2" xfId="2726"/>
    <cellStyle name="常规 2 54" xfId="2727"/>
    <cellStyle name="常规 2 49" xfId="2728"/>
    <cellStyle name="常规 8 5 10 2" xfId="2729"/>
    <cellStyle name="常规 2 49 10" xfId="2730"/>
    <cellStyle name="常规 2 54 2" xfId="2731"/>
    <cellStyle name="常规 2 49 2" xfId="2732"/>
    <cellStyle name="常规 2 49 2 2" xfId="2733"/>
    <cellStyle name="常规 2 49 3" xfId="2734"/>
    <cellStyle name="常规 2 49 3 2" xfId="2735"/>
    <cellStyle name="常规 2 49 5" xfId="2736"/>
    <cellStyle name="常规 2 49 6" xfId="2737"/>
    <cellStyle name="常规 2 49 7" xfId="2738"/>
    <cellStyle name="常规 2 49 8" xfId="2739"/>
    <cellStyle name="常规 2 49 9" xfId="2740"/>
    <cellStyle name="常规 2 5" xfId="2741"/>
    <cellStyle name="常规 2 5 10" xfId="2742"/>
    <cellStyle name="常规 2 5 10 2" xfId="2743"/>
    <cellStyle name="常规 2 5 11" xfId="2744"/>
    <cellStyle name="常规 2 5 11 2" xfId="2745"/>
    <cellStyle name="常规 2 5 12" xfId="2746"/>
    <cellStyle name="常规 2 5 12 2" xfId="2747"/>
    <cellStyle name="常规 2 5 13" xfId="2748"/>
    <cellStyle name="常规 2 5 2" xfId="2749"/>
    <cellStyle name="常规 53 2 4" xfId="2750"/>
    <cellStyle name="常规 2 5 2 10" xfId="2751"/>
    <cellStyle name="常规 2 5 2 6" xfId="2752"/>
    <cellStyle name="常规 2 5 2 7" xfId="2753"/>
    <cellStyle name="常规 2 5 2 8" xfId="2754"/>
    <cellStyle name="常规 2 5 3" xfId="2755"/>
    <cellStyle name="常规 2 5 3 2 2 2" xfId="2756"/>
    <cellStyle name="常规 2 5 4" xfId="2757"/>
    <cellStyle name="常规 2 5 4 2" xfId="2758"/>
    <cellStyle name="常规 2 5 5" xfId="2759"/>
    <cellStyle name="常规 2 5 5 2" xfId="2760"/>
    <cellStyle name="常规 2 5 6" xfId="2761"/>
    <cellStyle name="常规 2 5 6 2" xfId="2762"/>
    <cellStyle name="常规 9 6 5 2" xfId="2763"/>
    <cellStyle name="常规 2 5 7" xfId="2764"/>
    <cellStyle name="常规 2 5 7 2" xfId="2765"/>
    <cellStyle name="常规 2 5 8" xfId="2766"/>
    <cellStyle name="常规 2 5 8 2" xfId="2767"/>
    <cellStyle name="常规 2 60" xfId="2768"/>
    <cellStyle name="常规 2 55" xfId="2769"/>
    <cellStyle name="常规 2 61" xfId="2770"/>
    <cellStyle name="常规 2 56" xfId="2771"/>
    <cellStyle name="常规 2 56 2" xfId="2772"/>
    <cellStyle name="常规 2 62" xfId="2773"/>
    <cellStyle name="常规 2 57" xfId="2774"/>
    <cellStyle name="常规 2 57 2" xfId="2775"/>
    <cellStyle name="常规 2 63" xfId="2776"/>
    <cellStyle name="常规 2 58" xfId="2777"/>
    <cellStyle name="常规 2 58 2" xfId="2778"/>
    <cellStyle name="常规 2 59" xfId="2779"/>
    <cellStyle name="常规 2 59 2" xfId="2780"/>
    <cellStyle name="常规 2 6" xfId="2781"/>
    <cellStyle name="常规 2 6 10" xfId="2782"/>
    <cellStyle name="常规 2 6 10 2" xfId="2783"/>
    <cellStyle name="常规 2 6 11" xfId="2784"/>
    <cellStyle name="常规 2 6 13" xfId="2785"/>
    <cellStyle name="常规 2 6 14" xfId="2786"/>
    <cellStyle name="常规 2 6 15" xfId="2787"/>
    <cellStyle name="常规 2 6 16" xfId="2788"/>
    <cellStyle name="常规 2 6 17" xfId="2789"/>
    <cellStyle name="常规 44 3 2" xfId="2790"/>
    <cellStyle name="常规 2 6 18" xfId="2791"/>
    <cellStyle name="常规 8 6 9" xfId="2792"/>
    <cellStyle name="常规 2 6 2 10" xfId="2793"/>
    <cellStyle name="常规 3 5" xfId="2794"/>
    <cellStyle name="常规 2 6 2 6" xfId="2795"/>
    <cellStyle name="常规 3 6" xfId="2796"/>
    <cellStyle name="常规 2 6 2 7" xfId="2797"/>
    <cellStyle name="常规 3 8" xfId="2798"/>
    <cellStyle name="常规 2 6 2 9" xfId="2799"/>
    <cellStyle name="常规 2 6 4 2" xfId="2800"/>
    <cellStyle name="常规 2 6 5 2" xfId="2801"/>
    <cellStyle name="常规 2 6 6 2" xfId="2802"/>
    <cellStyle name="常规 2 6 7 2" xfId="2803"/>
    <cellStyle name="常规 2 6 8 2" xfId="2804"/>
    <cellStyle name="常规 2 7 10 2" xfId="2805"/>
    <cellStyle name="常规 2 7 11" xfId="2806"/>
    <cellStyle name="常规 2 9 2 8" xfId="2807"/>
    <cellStyle name="常规 2 7 11 2" xfId="2808"/>
    <cellStyle name="常规 2 7 12" xfId="2809"/>
    <cellStyle name="常规 7 2 5" xfId="2810"/>
    <cellStyle name="常规 2 7 12 2" xfId="2811"/>
    <cellStyle name="常规 7 2 5 2" xfId="2812"/>
    <cellStyle name="常规 2 7 12 2 2" xfId="2813"/>
    <cellStyle name="常规 2 8 2 2" xfId="2814"/>
    <cellStyle name="常规 2 7 14" xfId="2815"/>
    <cellStyle name="常规 2 8 2 3" xfId="2816"/>
    <cellStyle name="常规 2 7 15" xfId="2817"/>
    <cellStyle name="常规 2 8 2 5" xfId="2818"/>
    <cellStyle name="常规 2 7 17" xfId="2819"/>
    <cellStyle name="常规 2 8 2 6" xfId="2820"/>
    <cellStyle name="常规 2 7 18" xfId="2821"/>
    <cellStyle name="常规 2 7 2" xfId="2822"/>
    <cellStyle name="常规 2 7 2 10" xfId="2823"/>
    <cellStyle name="常规 2 7 2 6" xfId="2824"/>
    <cellStyle name="常规 5 5 11 2" xfId="2825"/>
    <cellStyle name="常规 2 7 2 7" xfId="2826"/>
    <cellStyle name="常规 2 7 2 8" xfId="2827"/>
    <cellStyle name="常规 2 7 2 9" xfId="2828"/>
    <cellStyle name="常规 2 7 3" xfId="2829"/>
    <cellStyle name="常规 2 7 4" xfId="2830"/>
    <cellStyle name="常规 2 7 4 2" xfId="2831"/>
    <cellStyle name="常规 2 7 5" xfId="2832"/>
    <cellStyle name="常规 2 7 5 2" xfId="2833"/>
    <cellStyle name="常规 2 7 6" xfId="2834"/>
    <cellStyle name="常规 2 7 6 2" xfId="2835"/>
    <cellStyle name="常规 9 6 7 2" xfId="2836"/>
    <cellStyle name="常规 2 7 7" xfId="2837"/>
    <cellStyle name="常规 2 7 7 2" xfId="2838"/>
    <cellStyle name="常规 2 7 8" xfId="2839"/>
    <cellStyle name="常规 2 7 8 2" xfId="2840"/>
    <cellStyle name="常规 2 7 9" xfId="2841"/>
    <cellStyle name="常规 2 7 9 2" xfId="2842"/>
    <cellStyle name="常规 2 8" xfId="2843"/>
    <cellStyle name="常规 2 8 10 2" xfId="2844"/>
    <cellStyle name="常规 2 8 11 2" xfId="2845"/>
    <cellStyle name="常规 2 8 12" xfId="2846"/>
    <cellStyle name="常规 2 8 12 2 2" xfId="2847"/>
    <cellStyle name="常规 2 8 7 2" xfId="2848"/>
    <cellStyle name="常规 2 8 14" xfId="2849"/>
    <cellStyle name="常规 2 8 15" xfId="2850"/>
    <cellStyle name="常规 2 8 2 10" xfId="2851"/>
    <cellStyle name="常规 7 4 5" xfId="2852"/>
    <cellStyle name="常规 2 8 2 2 2" xfId="2853"/>
    <cellStyle name="常规 7 5 5" xfId="2854"/>
    <cellStyle name="常规 2 8 2 3 2" xfId="2855"/>
    <cellStyle name="常规 2 8 2 7" xfId="2856"/>
    <cellStyle name="常规 2 8 2 8" xfId="2857"/>
    <cellStyle name="常规 2 8 2 9" xfId="2858"/>
    <cellStyle name="常规 2 8 3" xfId="2859"/>
    <cellStyle name="常规 2 8 3 2" xfId="2860"/>
    <cellStyle name="常规 8 4 5" xfId="2861"/>
    <cellStyle name="常规 2 8 3 2 2" xfId="2862"/>
    <cellStyle name="常规 8 4 5 2" xfId="2863"/>
    <cellStyle name="常规 2 8 3 2 2 2" xfId="2864"/>
    <cellStyle name="常规 2 8 3 3" xfId="2865"/>
    <cellStyle name="常规 2 8 3 4" xfId="2866"/>
    <cellStyle name="常规 2 8 4" xfId="2867"/>
    <cellStyle name="常规 2 8 4 2" xfId="2868"/>
    <cellStyle name="常规 2 8 5" xfId="2869"/>
    <cellStyle name="常规 2 8 5 2" xfId="2870"/>
    <cellStyle name="常规 2 8 6" xfId="2871"/>
    <cellStyle name="常规 2 8 6 2" xfId="2872"/>
    <cellStyle name="常规 9 6 8 2" xfId="2873"/>
    <cellStyle name="常规 2 8 7" xfId="2874"/>
    <cellStyle name="常规 2 8 8" xfId="2875"/>
    <cellStyle name="常规 2 8 8 2" xfId="2876"/>
    <cellStyle name="常规 2 8 9" xfId="2877"/>
    <cellStyle name="常规 2 8 9 2" xfId="2878"/>
    <cellStyle name="常规 2 9" xfId="2879"/>
    <cellStyle name="常规 2 9 11" xfId="2880"/>
    <cellStyle name="常规 2 9 11 2" xfId="2881"/>
    <cellStyle name="常规 2 9 12" xfId="2882"/>
    <cellStyle name="常规 2 9 12 2" xfId="2883"/>
    <cellStyle name="常规 2 9 12 2 2" xfId="2884"/>
    <cellStyle name="常规 2 9 2 10" xfId="2885"/>
    <cellStyle name="常规 2 9 2 2 2" xfId="2886"/>
    <cellStyle name="常规 2 9 2 3" xfId="2887"/>
    <cellStyle name="常规 2 9 2 3 2" xfId="2888"/>
    <cellStyle name="常规 2 9 2 4" xfId="2889"/>
    <cellStyle name="常规 2 9 2 5" xfId="2890"/>
    <cellStyle name="常规 2 9 2 6" xfId="2891"/>
    <cellStyle name="常规 2 9 2 7" xfId="2892"/>
    <cellStyle name="常规 2 9 2 9" xfId="2893"/>
    <cellStyle name="常规 7 2 2 5" xfId="2894"/>
    <cellStyle name="常规 2 9 3 2" xfId="2895"/>
    <cellStyle name="常规 2 9 3 2 2" xfId="2896"/>
    <cellStyle name="常规 2 9 3 2 2 2" xfId="2897"/>
    <cellStyle name="常规 7 2 2 6" xfId="2898"/>
    <cellStyle name="常规 2 9 3 3" xfId="2899"/>
    <cellStyle name="常规 7 2 2 7" xfId="2900"/>
    <cellStyle name="常规 2 9 3 4" xfId="2901"/>
    <cellStyle name="常规 7 2 3 5" xfId="2902"/>
    <cellStyle name="常规 2 9 4 2" xfId="2903"/>
    <cellStyle name="常规 2 9 5 2" xfId="2904"/>
    <cellStyle name="常规 2 9 6 2" xfId="2905"/>
    <cellStyle name="常规 9 6 9 2" xfId="2906"/>
    <cellStyle name="常规 2 9 7" xfId="2907"/>
    <cellStyle name="常规 2 9 7 2" xfId="2908"/>
    <cellStyle name="常规 2 9 8" xfId="2909"/>
    <cellStyle name="常规 2 9 8 2" xfId="2910"/>
    <cellStyle name="常规 2 9 9" xfId="2911"/>
    <cellStyle name="常规 2 9 9 2" xfId="2912"/>
    <cellStyle name="常规 7 3 2 10" xfId="2913"/>
    <cellStyle name="常规 25 2" xfId="2914"/>
    <cellStyle name="常规 25 4" xfId="2915"/>
    <cellStyle name="常规 27 2" xfId="2916"/>
    <cellStyle name="常规 28 2" xfId="2917"/>
    <cellStyle name="常规 6 4 3 9" xfId="2918"/>
    <cellStyle name="常规 3 10 2" xfId="2919"/>
    <cellStyle name="常规 3 11" xfId="2920"/>
    <cellStyle name="常规 3 11 2" xfId="2921"/>
    <cellStyle name="常规 3 12" xfId="2922"/>
    <cellStyle name="常规 3 15" xfId="2923"/>
    <cellStyle name="常规 3 16" xfId="2924"/>
    <cellStyle name="常规 3 17" xfId="2925"/>
    <cellStyle name="常规 3 18" xfId="2926"/>
    <cellStyle name="常规 3 2 10" xfId="2927"/>
    <cellStyle name="常规 3 2 3" xfId="2928"/>
    <cellStyle name="常规 3 2 3 2" xfId="2929"/>
    <cellStyle name="常规 3 2 4" xfId="2930"/>
    <cellStyle name="常规 3 2 5" xfId="2931"/>
    <cellStyle name="常规 3 2 7" xfId="2932"/>
    <cellStyle name="常规 3 2 8" xfId="2933"/>
    <cellStyle name="常规 3 2 9" xfId="2934"/>
    <cellStyle name="常规 3 5 2" xfId="2935"/>
    <cellStyle name="常规 3 7 2" xfId="2936"/>
    <cellStyle name="常规 34 11" xfId="2937"/>
    <cellStyle name="常规 34 2" xfId="2938"/>
    <cellStyle name="常规 34 2 2" xfId="2939"/>
    <cellStyle name="常规 34 2 2 2" xfId="2940"/>
    <cellStyle name="常规 34 2 3" xfId="2941"/>
    <cellStyle name="常规 34 2 4" xfId="2942"/>
    <cellStyle name="常规 7 9 2" xfId="2943"/>
    <cellStyle name="常规 34 2 5" xfId="2944"/>
    <cellStyle name="常规 34 2 6" xfId="2945"/>
    <cellStyle name="常规 34 2 7" xfId="2946"/>
    <cellStyle name="常规 34 2 8" xfId="2947"/>
    <cellStyle name="常规 34 2 9" xfId="2948"/>
    <cellStyle name="常规 34 3 2" xfId="2949"/>
    <cellStyle name="常规 34 4" xfId="2950"/>
    <cellStyle name="常规 34 5" xfId="2951"/>
    <cellStyle name="常规 34 6" xfId="2952"/>
    <cellStyle name="常规 34 7" xfId="2953"/>
    <cellStyle name="常规 38" xfId="2954"/>
    <cellStyle name="常规 38 10" xfId="2955"/>
    <cellStyle name="常规 38 11" xfId="2956"/>
    <cellStyle name="常规 9 2 6" xfId="2957"/>
    <cellStyle name="常规 38 2" xfId="2958"/>
    <cellStyle name="常规 57 10" xfId="2959"/>
    <cellStyle name="常规 38 6" xfId="2960"/>
    <cellStyle name="常规 38 2 2 2" xfId="2961"/>
    <cellStyle name="常规 44 6" xfId="2962"/>
    <cellStyle name="常规 38 2 3 2" xfId="2963"/>
    <cellStyle name="常规 38 2 5" xfId="2964"/>
    <cellStyle name="常规 38 2 6" xfId="2965"/>
    <cellStyle name="常规 38 2 7" xfId="2966"/>
    <cellStyle name="常规 6 5 4 2" xfId="2967"/>
    <cellStyle name="常规 38 2 8" xfId="2968"/>
    <cellStyle name="常规 38 2 9" xfId="2969"/>
    <cellStyle name="常规 38 3" xfId="2970"/>
    <cellStyle name="常规 38 3 2" xfId="2971"/>
    <cellStyle name="常规 38 4" xfId="2972"/>
    <cellStyle name="常规 38 4 2" xfId="2973"/>
    <cellStyle name="常规 38 5" xfId="2974"/>
    <cellStyle name="常规 57 11" xfId="2975"/>
    <cellStyle name="常规 38 7" xfId="2976"/>
    <cellStyle name="常规 8 5 8 2" xfId="2977"/>
    <cellStyle name="常规 38 8" xfId="2978"/>
    <cellStyle name="常规 38 9" xfId="2979"/>
    <cellStyle name="常规 4 10 2" xfId="2980"/>
    <cellStyle name="常规 4 11" xfId="2981"/>
    <cellStyle name="常规 4 11 2" xfId="2982"/>
    <cellStyle name="常规 4 17" xfId="2983"/>
    <cellStyle name="常规 4 5" xfId="2984"/>
    <cellStyle name="常规 4 2 3" xfId="2985"/>
    <cellStyle name="常规 7 4" xfId="2986"/>
    <cellStyle name="常规 4 5 2" xfId="2987"/>
    <cellStyle name="常规 4 2 3 2" xfId="2988"/>
    <cellStyle name="常规 4 6" xfId="2989"/>
    <cellStyle name="常规 4 2 4" xfId="2990"/>
    <cellStyle name="常规 4 7" xfId="2991"/>
    <cellStyle name="常规 4 2 5" xfId="2992"/>
    <cellStyle name="常规 4 8" xfId="2993"/>
    <cellStyle name="常规 4 2 6" xfId="2994"/>
    <cellStyle name="常规 4 9" xfId="2995"/>
    <cellStyle name="常规 4 2 7" xfId="2996"/>
    <cellStyle name="常规 4 2 8" xfId="2997"/>
    <cellStyle name="常规 4 2 9" xfId="2998"/>
    <cellStyle name="常规 9 4" xfId="2999"/>
    <cellStyle name="常规 4 7 2" xfId="3000"/>
    <cellStyle name="常规 7 3 3 10" xfId="3001"/>
    <cellStyle name="常规 40 2" xfId="3002"/>
    <cellStyle name="常规 7 5 5 2" xfId="3003"/>
    <cellStyle name="常规 40 2 10" xfId="3004"/>
    <cellStyle name="常规 40 2 2" xfId="3005"/>
    <cellStyle name="常规 40 2 3" xfId="3006"/>
    <cellStyle name="常规 40 2 4" xfId="3007"/>
    <cellStyle name="常规 8 9 2" xfId="3008"/>
    <cellStyle name="常规 49 2 2 2" xfId="3009"/>
    <cellStyle name="常规 40 2 5" xfId="3010"/>
    <cellStyle name="常规 40 2 6" xfId="3011"/>
    <cellStyle name="常规 40 2 7" xfId="3012"/>
    <cellStyle name="常规 6 2 4 2" xfId="3013"/>
    <cellStyle name="常规 40 2 8" xfId="3014"/>
    <cellStyle name="常规 40 3" xfId="3015"/>
    <cellStyle name="常规 40 3 2" xfId="3016"/>
    <cellStyle name="常规 40 4" xfId="3017"/>
    <cellStyle name="常规 40 5" xfId="3018"/>
    <cellStyle name="常规 40 6" xfId="3019"/>
    <cellStyle name="常规 40 7" xfId="3020"/>
    <cellStyle name="常规 40 9" xfId="3021"/>
    <cellStyle name="常规 42" xfId="3022"/>
    <cellStyle name="常规 42 10" xfId="3023"/>
    <cellStyle name="常规 42 11" xfId="3024"/>
    <cellStyle name="常规 42 2" xfId="3025"/>
    <cellStyle name="常规 7 2 4" xfId="3026"/>
    <cellStyle name="常规 42 2 10" xfId="3027"/>
    <cellStyle name="常规 42 2 2 2" xfId="3028"/>
    <cellStyle name="常规 42 2 4" xfId="3029"/>
    <cellStyle name="常规 42 2 5" xfId="3030"/>
    <cellStyle name="常规 42 2 6" xfId="3031"/>
    <cellStyle name="常规 42 2 7" xfId="3032"/>
    <cellStyle name="常规 6 4 4 2" xfId="3033"/>
    <cellStyle name="常规 42 2 8" xfId="3034"/>
    <cellStyle name="常规 42 2 9" xfId="3035"/>
    <cellStyle name="常规 42 3" xfId="3036"/>
    <cellStyle name="常规 42 3 2" xfId="3037"/>
    <cellStyle name="常规 42 4" xfId="3038"/>
    <cellStyle name="常规 42 4 2" xfId="3039"/>
    <cellStyle name="常规 42 5" xfId="3040"/>
    <cellStyle name="常规 42 6" xfId="3041"/>
    <cellStyle name="常规 42 7" xfId="3042"/>
    <cellStyle name="常规 8 5 7 2" xfId="3043"/>
    <cellStyle name="常规 42 8" xfId="3044"/>
    <cellStyle name="常规 42 9" xfId="3045"/>
    <cellStyle name="常规 44 10" xfId="3046"/>
    <cellStyle name="常规 44 11" xfId="3047"/>
    <cellStyle name="常规 9 3 6" xfId="3048"/>
    <cellStyle name="常规 44 2" xfId="3049"/>
    <cellStyle name="常规 44 2 10" xfId="3050"/>
    <cellStyle name="常规 44 2 2 2" xfId="3051"/>
    <cellStyle name="常规 44 2 4" xfId="3052"/>
    <cellStyle name="常规 44 2 5" xfId="3053"/>
    <cellStyle name="常规 44 2 6" xfId="3054"/>
    <cellStyle name="常规 44 2 7" xfId="3055"/>
    <cellStyle name="常规 6 6 4 2" xfId="3056"/>
    <cellStyle name="常规 44 2 8" xfId="3057"/>
    <cellStyle name="常规 44 2 9" xfId="3058"/>
    <cellStyle name="常规 44 3" xfId="3059"/>
    <cellStyle name="常规 44 4" xfId="3060"/>
    <cellStyle name="常规 44 4 2" xfId="3061"/>
    <cellStyle name="常规 44 5" xfId="3062"/>
    <cellStyle name="常规 44 7" xfId="3063"/>
    <cellStyle name="常规 8 5 9 2" xfId="3064"/>
    <cellStyle name="常规 44 8" xfId="3065"/>
    <cellStyle name="常规 51" xfId="3066"/>
    <cellStyle name="常规 46" xfId="3067"/>
    <cellStyle name="常规 51 10" xfId="3068"/>
    <cellStyle name="常规 46 10" xfId="3069"/>
    <cellStyle name="常规 8 4 3 10" xfId="3070"/>
    <cellStyle name="常规 51 11" xfId="3071"/>
    <cellStyle name="常规 46 11" xfId="3072"/>
    <cellStyle name="常规 9 5 6" xfId="3073"/>
    <cellStyle name="常规 51 2" xfId="3074"/>
    <cellStyle name="常规 46 2" xfId="3075"/>
    <cellStyle name="常规 51 2 3 2" xfId="3076"/>
    <cellStyle name="常规 46 2 3 2" xfId="3077"/>
    <cellStyle name="常规 51 2 4" xfId="3078"/>
    <cellStyle name="常规 46 2 4" xfId="3079"/>
    <cellStyle name="常规 51 2 5" xfId="3080"/>
    <cellStyle name="常规 46 2 5" xfId="3081"/>
    <cellStyle name="常规 9 16 2" xfId="3082"/>
    <cellStyle name="常规 51 2 6" xfId="3083"/>
    <cellStyle name="常规 46 2 6" xfId="3084"/>
    <cellStyle name="常规 8 4 3 2 2" xfId="3085"/>
    <cellStyle name="常规 51 2 7" xfId="3086"/>
    <cellStyle name="常规 46 2 7" xfId="3087"/>
    <cellStyle name="常规 51 2 8" xfId="3088"/>
    <cellStyle name="常规 46 2 8" xfId="3089"/>
    <cellStyle name="常规 51 2 9" xfId="3090"/>
    <cellStyle name="常规 46 2 9" xfId="3091"/>
    <cellStyle name="常规 9 5 7" xfId="3092"/>
    <cellStyle name="常规 51 3" xfId="3093"/>
    <cellStyle name="常规 46 3" xfId="3094"/>
    <cellStyle name="常规 9 5 7 2" xfId="3095"/>
    <cellStyle name="常规 51 3 2" xfId="3096"/>
    <cellStyle name="常规 46 3 2" xfId="3097"/>
    <cellStyle name="常规 9 5 8" xfId="3098"/>
    <cellStyle name="常规 51 4" xfId="3099"/>
    <cellStyle name="常规 46 4" xfId="3100"/>
    <cellStyle name="常规 9 5 8 2" xfId="3101"/>
    <cellStyle name="常规 51 4 2" xfId="3102"/>
    <cellStyle name="常规 46 4 2" xfId="3103"/>
    <cellStyle name="常规 9 5 9" xfId="3104"/>
    <cellStyle name="常规 51 5" xfId="3105"/>
    <cellStyle name="常规 46 5" xfId="3106"/>
    <cellStyle name="常规 51 6" xfId="3107"/>
    <cellStyle name="常规 46 6" xfId="3108"/>
    <cellStyle name="常规 51 7" xfId="3109"/>
    <cellStyle name="常规 46 7" xfId="3110"/>
    <cellStyle name="常规 51 8" xfId="3111"/>
    <cellStyle name="常规 46 8" xfId="3112"/>
    <cellStyle name="常规 9 4 2 2 2" xfId="3113"/>
    <cellStyle name="常规 51 9" xfId="3114"/>
    <cellStyle name="常规 46 9" xfId="3115"/>
    <cellStyle name="常规 49" xfId="3116"/>
    <cellStyle name="常规 6 3 3 3" xfId="3117"/>
    <cellStyle name="常规 49 2" xfId="3118"/>
    <cellStyle name="常规 49 2 10" xfId="3119"/>
    <cellStyle name="常规 49 2 3 2" xfId="3120"/>
    <cellStyle name="常规 49 2 4" xfId="3121"/>
    <cellStyle name="常规 49 2 5" xfId="3122"/>
    <cellStyle name="常规 49 2 7" xfId="3123"/>
    <cellStyle name="常规 49 2 8" xfId="3124"/>
    <cellStyle name="常规 49 2 9" xfId="3125"/>
    <cellStyle name="常规 6 3 3 4" xfId="3126"/>
    <cellStyle name="常规 49 3" xfId="3127"/>
    <cellStyle name="常规 9 9" xfId="3128"/>
    <cellStyle name="常规 49 3 2" xfId="3129"/>
    <cellStyle name="常规 6 3 3 5" xfId="3130"/>
    <cellStyle name="常规 49 4" xfId="3131"/>
    <cellStyle name="常规 49 4 2" xfId="3132"/>
    <cellStyle name="常规 6 3 3 6" xfId="3133"/>
    <cellStyle name="常规 49 5" xfId="3134"/>
    <cellStyle name="常规 6 3 3 7" xfId="3135"/>
    <cellStyle name="常规 49 6" xfId="3136"/>
    <cellStyle name="常规 5 11" xfId="3137"/>
    <cellStyle name="常规 5 12 2" xfId="3138"/>
    <cellStyle name="常规 5 13" xfId="3139"/>
    <cellStyle name="常规 5 13 2" xfId="3140"/>
    <cellStyle name="常规 5 14" xfId="3141"/>
    <cellStyle name="常规 5 14 2" xfId="3142"/>
    <cellStyle name="常规 5 20" xfId="3143"/>
    <cellStyle name="常规 5 15" xfId="3144"/>
    <cellStyle name="常规 5 20 2" xfId="3145"/>
    <cellStyle name="常规 5 15 2" xfId="3146"/>
    <cellStyle name="常规 5 22" xfId="3147"/>
    <cellStyle name="常规 5 17" xfId="3148"/>
    <cellStyle name="常规 5 23" xfId="3149"/>
    <cellStyle name="常规 5 18" xfId="3150"/>
    <cellStyle name="常规 5 2" xfId="3151"/>
    <cellStyle name="常规 5 2 2 3" xfId="3152"/>
    <cellStyle name="常规 5 2 2 9" xfId="3153"/>
    <cellStyle name="常规 5 2 3" xfId="3154"/>
    <cellStyle name="常规 5 2 3 10" xfId="3155"/>
    <cellStyle name="常规 5 2 3 2" xfId="3156"/>
    <cellStyle name="常规 5 2 3 2 2" xfId="3157"/>
    <cellStyle name="常规 5 2 3 3" xfId="3158"/>
    <cellStyle name="常规 5 2 3 3 2" xfId="3159"/>
    <cellStyle name="常规 5 2 3 9" xfId="3160"/>
    <cellStyle name="常规 5 2 4" xfId="3161"/>
    <cellStyle name="常规 5 2 4 2" xfId="3162"/>
    <cellStyle name="常规 5 2 5" xfId="3163"/>
    <cellStyle name="常规 5 2 6" xfId="3164"/>
    <cellStyle name="常规 5 3" xfId="3165"/>
    <cellStyle name="常规 5 3 2" xfId="3166"/>
    <cellStyle name="常规 5 3 2 2" xfId="3167"/>
    <cellStyle name="常规 5 3 2 2 2" xfId="3168"/>
    <cellStyle name="常规 5 3 2 3" xfId="3169"/>
    <cellStyle name="常规 5 3 2 3 2" xfId="3170"/>
    <cellStyle name="常规 5 3 2 9" xfId="3171"/>
    <cellStyle name="常规 5 3 3" xfId="3172"/>
    <cellStyle name="常规 5 3 3 10" xfId="3173"/>
    <cellStyle name="常规 5 3 3 2" xfId="3174"/>
    <cellStyle name="常规 5 3 3 2 2" xfId="3175"/>
    <cellStyle name="常规 5 3 3 3" xfId="3176"/>
    <cellStyle name="常规 5 3 3 3 2" xfId="3177"/>
    <cellStyle name="常规 5 3 4" xfId="3178"/>
    <cellStyle name="常规 5 3 4 2" xfId="3179"/>
    <cellStyle name="常规 5 3 5" xfId="3180"/>
    <cellStyle name="常规 5 3 5 2" xfId="3181"/>
    <cellStyle name="常规 5 3 6" xfId="3182"/>
    <cellStyle name="常规 5 4 2" xfId="3183"/>
    <cellStyle name="常规 5 4 2 3" xfId="3184"/>
    <cellStyle name="常规 5 4 2 9" xfId="3185"/>
    <cellStyle name="常规 5 4 3" xfId="3186"/>
    <cellStyle name="常规 5 4 3 10" xfId="3187"/>
    <cellStyle name="常规 5 4 3 2 2" xfId="3188"/>
    <cellStyle name="常规 5 4 3 3" xfId="3189"/>
    <cellStyle name="常规 5 4 3 3 2" xfId="3190"/>
    <cellStyle name="常规 5 4 4" xfId="3191"/>
    <cellStyle name="常规 5 4 4 2" xfId="3192"/>
    <cellStyle name="常规 5 4 5" xfId="3193"/>
    <cellStyle name="常规 5 4 5 2" xfId="3194"/>
    <cellStyle name="常规 5 4 6" xfId="3195"/>
    <cellStyle name="常规 7 10 2" xfId="3196"/>
    <cellStyle name="常规 5 5" xfId="3197"/>
    <cellStyle name="常规 5 5 10" xfId="3198"/>
    <cellStyle name="常规 5 5 10 2" xfId="3199"/>
    <cellStyle name="常规 5 5 12" xfId="3200"/>
    <cellStyle name="常规 5 5 13" xfId="3201"/>
    <cellStyle name="常规 57 9 2" xfId="3202"/>
    <cellStyle name="常规 5 5 14" xfId="3203"/>
    <cellStyle name="常规 5 5 15" xfId="3204"/>
    <cellStyle name="常规 5 5 16" xfId="3205"/>
    <cellStyle name="常规 5 5 17" xfId="3206"/>
    <cellStyle name="常规 5 5 18" xfId="3207"/>
    <cellStyle name="常规 5 5 2" xfId="3208"/>
    <cellStyle name="常规 5 5 3" xfId="3209"/>
    <cellStyle name="常规 5 5 4" xfId="3210"/>
    <cellStyle name="常规 5 5 5" xfId="3211"/>
    <cellStyle name="常规 5 5 6" xfId="3212"/>
    <cellStyle name="常规 5 5 7" xfId="3213"/>
    <cellStyle name="常规 5 6" xfId="3214"/>
    <cellStyle name="常规 9 5 4 2" xfId="3215"/>
    <cellStyle name="常规 57 5 2 5" xfId="3216"/>
    <cellStyle name="常规 5 6 10" xfId="3217"/>
    <cellStyle name="常规 57 5 2 6 2" xfId="3218"/>
    <cellStyle name="常规 5 6 11 2" xfId="3219"/>
    <cellStyle name="常规 5 6 13" xfId="3220"/>
    <cellStyle name="常规 5 6 15" xfId="3221"/>
    <cellStyle name="常规 5 6 16" xfId="3222"/>
    <cellStyle name="常规 5 6 17" xfId="3223"/>
    <cellStyle name="常规 5 6 18" xfId="3224"/>
    <cellStyle name="常规 5 6 4 2" xfId="3225"/>
    <cellStyle name="常规 5 6 5 2" xfId="3226"/>
    <cellStyle name="常规 5 6 6 2" xfId="3227"/>
    <cellStyle name="常规 55 2 2 2" xfId="3228"/>
    <cellStyle name="常规 5 6 7 2" xfId="3229"/>
    <cellStyle name="常规 55 2 3 2" xfId="3230"/>
    <cellStyle name="常规 5 6 8 2" xfId="3231"/>
    <cellStyle name="常规 5 7" xfId="3232"/>
    <cellStyle name="常规 5 7 2" xfId="3233"/>
    <cellStyle name="常规 5 8" xfId="3234"/>
    <cellStyle name="常规 5 8 2" xfId="3235"/>
    <cellStyle name="常规 5 9" xfId="3236"/>
    <cellStyle name="常规 5 9 2" xfId="3237"/>
    <cellStyle name="常规 53" xfId="3238"/>
    <cellStyle name="常规 6 2 2 7" xfId="3239"/>
    <cellStyle name="常规 53 10" xfId="3240"/>
    <cellStyle name="常规 6 2 2 8" xfId="3241"/>
    <cellStyle name="常规 53 11" xfId="3242"/>
    <cellStyle name="常规 6 3 2 3" xfId="3243"/>
    <cellStyle name="常规 53 2" xfId="3244"/>
    <cellStyle name="常规 53 2 2 2" xfId="3245"/>
    <cellStyle name="常规 8 6 10" xfId="3246"/>
    <cellStyle name="常规 53 2 3 2" xfId="3247"/>
    <cellStyle name="常规 53 2 5" xfId="3248"/>
    <cellStyle name="常规 53 2 6" xfId="3249"/>
    <cellStyle name="常规 53 2 7" xfId="3250"/>
    <cellStyle name="常规 53 2 8" xfId="3251"/>
    <cellStyle name="常规 53 2 9" xfId="3252"/>
    <cellStyle name="常规 6 3 2 4" xfId="3253"/>
    <cellStyle name="常规 53 3" xfId="3254"/>
    <cellStyle name="常规 53 3 2" xfId="3255"/>
    <cellStyle name="常规 6 3 2 5" xfId="3256"/>
    <cellStyle name="常规 53 4" xfId="3257"/>
    <cellStyle name="常规 53 4 2" xfId="3258"/>
    <cellStyle name="常规 6 3 2 6" xfId="3259"/>
    <cellStyle name="常规 53 5" xfId="3260"/>
    <cellStyle name="常规 6 3 2 7" xfId="3261"/>
    <cellStyle name="常规 53 6" xfId="3262"/>
    <cellStyle name="常规 6 3 2 8" xfId="3263"/>
    <cellStyle name="常规 53 7" xfId="3264"/>
    <cellStyle name="常规 6 3 2 9" xfId="3265"/>
    <cellStyle name="常规 53 8" xfId="3266"/>
    <cellStyle name="常规 53 9" xfId="3267"/>
    <cellStyle name="常规 55" xfId="3268"/>
    <cellStyle name="常规 55 2" xfId="3269"/>
    <cellStyle name="常规 9 5 5 2" xfId="3270"/>
    <cellStyle name="常规 55 2 10" xfId="3271"/>
    <cellStyle name="常规 55 2 5" xfId="3272"/>
    <cellStyle name="常规 55 2 7" xfId="3273"/>
    <cellStyle name="常规 55 2 8" xfId="3274"/>
    <cellStyle name="常规 55 3" xfId="3275"/>
    <cellStyle name="常规 55 3 2" xfId="3276"/>
    <cellStyle name="常规 55 4" xfId="3277"/>
    <cellStyle name="常规 55 4 2" xfId="3278"/>
    <cellStyle name="常规 55 5" xfId="3279"/>
    <cellStyle name="常规 55 6" xfId="3280"/>
    <cellStyle name="常规 55 9" xfId="3281"/>
    <cellStyle name="常规 56" xfId="3282"/>
    <cellStyle name="常规 56 2" xfId="3283"/>
    <cellStyle name="常规 6 5 7" xfId="3284"/>
    <cellStyle name="常规 56 2 10" xfId="3285"/>
    <cellStyle name="常规 6 6 7 2" xfId="3286"/>
    <cellStyle name="常规 56 2 2 2" xfId="3287"/>
    <cellStyle name="常规 6 6 8 2" xfId="3288"/>
    <cellStyle name="常规 6 5 12" xfId="3289"/>
    <cellStyle name="常规 56 2 3 2" xfId="3290"/>
    <cellStyle name="常规 56 2 5" xfId="3291"/>
    <cellStyle name="常规 56 2 6" xfId="3292"/>
    <cellStyle name="常规 56 3" xfId="3293"/>
    <cellStyle name="常规 56 3 2" xfId="3294"/>
    <cellStyle name="常规 56 4" xfId="3295"/>
    <cellStyle name="常规 56 5" xfId="3296"/>
    <cellStyle name="常规 56 6" xfId="3297"/>
    <cellStyle name="常规 8 5 10" xfId="3298"/>
    <cellStyle name="常规 56 7" xfId="3299"/>
    <cellStyle name="常规 8 5 11" xfId="3300"/>
    <cellStyle name="常规 56 8" xfId="3301"/>
    <cellStyle name="常规 8 5 12" xfId="3302"/>
    <cellStyle name="常规 56 9" xfId="3303"/>
    <cellStyle name="常规 57" xfId="3304"/>
    <cellStyle name="常规 57 10 2" xfId="3305"/>
    <cellStyle name="常规 57 2" xfId="3306"/>
    <cellStyle name="常规 8 3 3 10" xfId="3307"/>
    <cellStyle name="常规 57 3" xfId="3308"/>
    <cellStyle name="常规 57 3 2" xfId="3309"/>
    <cellStyle name="常规 57 4" xfId="3310"/>
    <cellStyle name="常规 57 4 2" xfId="3311"/>
    <cellStyle name="常规 57 5" xfId="3312"/>
    <cellStyle name="常规 57 5 2" xfId="3313"/>
    <cellStyle name="常规 57 5 2 2" xfId="3314"/>
    <cellStyle name="常规 57 5 2 3" xfId="3315"/>
    <cellStyle name="常规 57 5 2 3 2" xfId="3316"/>
    <cellStyle name="常规 57 5 2 4" xfId="3317"/>
    <cellStyle name="常规 57 5 2 4 2" xfId="3318"/>
    <cellStyle name="常规 57 6" xfId="3319"/>
    <cellStyle name="常规 57 7" xfId="3320"/>
    <cellStyle name="常规 57 7 2" xfId="3321"/>
    <cellStyle name="常规 57 8" xfId="3322"/>
    <cellStyle name="常规 57 8 2" xfId="3323"/>
    <cellStyle name="常规 57 9" xfId="3324"/>
    <cellStyle name="常规 6 10" xfId="3325"/>
    <cellStyle name="常规 6 10 2" xfId="3326"/>
    <cellStyle name="常规 6 11" xfId="3327"/>
    <cellStyle name="常规 6 2" xfId="3328"/>
    <cellStyle name="常规 6 2 2" xfId="3329"/>
    <cellStyle name="常规 6 2 2 10" xfId="3330"/>
    <cellStyle name="常规 6 3 2 10" xfId="3331"/>
    <cellStyle name="常规 6 2 2 2" xfId="3332"/>
    <cellStyle name="常规 7 5 15" xfId="3333"/>
    <cellStyle name="常规 6 2 2 2 2" xfId="3334"/>
    <cellStyle name="常规 6 2 2 3 2" xfId="3335"/>
    <cellStyle name="常规 6 2 2 4" xfId="3336"/>
    <cellStyle name="常规 6 2 2 5" xfId="3337"/>
    <cellStyle name="常规 6 2 2 6" xfId="3338"/>
    <cellStyle name="常规 6 2 2 9" xfId="3339"/>
    <cellStyle name="常规 6 2 3" xfId="3340"/>
    <cellStyle name="常规 6 2 3 10" xfId="3341"/>
    <cellStyle name="常规 6 2 3 2" xfId="3342"/>
    <cellStyle name="常规 6 2 3 3" xfId="3343"/>
    <cellStyle name="常规 6 2 3 4" xfId="3344"/>
    <cellStyle name="常规 6 2 3 5" xfId="3345"/>
    <cellStyle name="常规 6 2 3 6" xfId="3346"/>
    <cellStyle name="常规 6 2 3 7" xfId="3347"/>
    <cellStyle name="常规 6 2 3 8" xfId="3348"/>
    <cellStyle name="常规 6 2 3 9" xfId="3349"/>
    <cellStyle name="常规 6 2 4" xfId="3350"/>
    <cellStyle name="常规 6 2 5" xfId="3351"/>
    <cellStyle name="常规 6 2 6" xfId="3352"/>
    <cellStyle name="常规 6 3" xfId="3353"/>
    <cellStyle name="常规 6 3 2" xfId="3354"/>
    <cellStyle name="常规 6 3 2 2" xfId="3355"/>
    <cellStyle name="常规 6 3 2 2 2" xfId="3356"/>
    <cellStyle name="常规 6 3 3" xfId="3357"/>
    <cellStyle name="常规 6 3 3 2" xfId="3358"/>
    <cellStyle name="常规 7 9" xfId="3359"/>
    <cellStyle name="常规 6 3 3 2 2" xfId="3360"/>
    <cellStyle name="常规 6 3 4" xfId="3361"/>
    <cellStyle name="常规 6 3 4 2" xfId="3362"/>
    <cellStyle name="常规 6 3 5" xfId="3363"/>
    <cellStyle name="常规 6 3 5 2" xfId="3364"/>
    <cellStyle name="常规 6 3 6" xfId="3365"/>
    <cellStyle name="常规 6 4 2 10" xfId="3366"/>
    <cellStyle name="常规 6 4 2 3" xfId="3367"/>
    <cellStyle name="常规 6 4 2 4" xfId="3368"/>
    <cellStyle name="常规 6 4 2 5" xfId="3369"/>
    <cellStyle name="常规 6 4 2 6" xfId="3370"/>
    <cellStyle name="常规 6 4 2 7" xfId="3371"/>
    <cellStyle name="常规 6 4 2 8" xfId="3372"/>
    <cellStyle name="常规 6 4 2 9" xfId="3373"/>
    <cellStyle name="常规 6 4 3" xfId="3374"/>
    <cellStyle name="常规 6 4 3 10" xfId="3375"/>
    <cellStyle name="常规 6 4 3 2" xfId="3376"/>
    <cellStyle name="常规 6 4 3 3" xfId="3377"/>
    <cellStyle name="常规 6 4 3 4" xfId="3378"/>
    <cellStyle name="常规 6 4 3 5" xfId="3379"/>
    <cellStyle name="常规 6 4 3 6" xfId="3380"/>
    <cellStyle name="常规 6 4 3 7" xfId="3381"/>
    <cellStyle name="常规 6 4 3 8" xfId="3382"/>
    <cellStyle name="常规 6 4 4" xfId="3383"/>
    <cellStyle name="常规 6 4 5" xfId="3384"/>
    <cellStyle name="常规 6 4 5 2" xfId="3385"/>
    <cellStyle name="常规 6 4 6" xfId="3386"/>
    <cellStyle name="常规 6 5 10" xfId="3387"/>
    <cellStyle name="常规 6 5 10 2" xfId="3388"/>
    <cellStyle name="常规 6 5 11" xfId="3389"/>
    <cellStyle name="常规 6 5 13" xfId="3390"/>
    <cellStyle name="常规 6 5 14" xfId="3391"/>
    <cellStyle name="常规 6 5 2" xfId="3392"/>
    <cellStyle name="常规 6 5 2 2" xfId="3393"/>
    <cellStyle name="常规 6 5 3" xfId="3394"/>
    <cellStyle name="常规 6 5 3 2" xfId="3395"/>
    <cellStyle name="常规 6 5 4" xfId="3396"/>
    <cellStyle name="常规 6 5 5" xfId="3397"/>
    <cellStyle name="常规 6 5 5 2" xfId="3398"/>
    <cellStyle name="常规 6 5 6" xfId="3399"/>
    <cellStyle name="常规 6 5 6 2" xfId="3400"/>
    <cellStyle name="常规 6 5 7 2" xfId="3401"/>
    <cellStyle name="常规 6 5 8" xfId="3402"/>
    <cellStyle name="常规 6 5 8 2" xfId="3403"/>
    <cellStyle name="常规 6 5 9 2" xfId="3404"/>
    <cellStyle name="常规 6 6" xfId="3405"/>
    <cellStyle name="常规 6 6 10" xfId="3406"/>
    <cellStyle name="常规 6 6 10 2" xfId="3407"/>
    <cellStyle name="常规 6 6 11" xfId="3408"/>
    <cellStyle name="常规 6 6 11 2" xfId="3409"/>
    <cellStyle name="常规 6 6 14" xfId="3410"/>
    <cellStyle name="常规 6 6 3 2" xfId="3411"/>
    <cellStyle name="常规 6 6 5 2" xfId="3412"/>
    <cellStyle name="常规 6 6 9 2" xfId="3413"/>
    <cellStyle name="常规 6 7" xfId="3414"/>
    <cellStyle name="常规 6 7 2" xfId="3415"/>
    <cellStyle name="常规 6 8" xfId="3416"/>
    <cellStyle name="常规 6 8 2" xfId="3417"/>
    <cellStyle name="常规 6 9" xfId="3418"/>
    <cellStyle name="常规 6 9 2" xfId="3419"/>
    <cellStyle name="常规 7 10" xfId="3420"/>
    <cellStyle name="常规 7 11" xfId="3421"/>
    <cellStyle name="常规 7 12" xfId="3422"/>
    <cellStyle name="常规 7 5" xfId="3423"/>
    <cellStyle name="常规 7 12 2" xfId="3424"/>
    <cellStyle name="常规 8 3 3 3 2" xfId="3425"/>
    <cellStyle name="常规 7 13" xfId="3426"/>
    <cellStyle name="常规 7 14" xfId="3427"/>
    <cellStyle name="常规 9 5" xfId="3428"/>
    <cellStyle name="常规 7 14 2" xfId="3429"/>
    <cellStyle name="常规 7 20" xfId="3430"/>
    <cellStyle name="常规 7 15" xfId="3431"/>
    <cellStyle name="常规 7 20 2" xfId="3432"/>
    <cellStyle name="常规 7 15 2" xfId="3433"/>
    <cellStyle name="常规 7 21" xfId="3434"/>
    <cellStyle name="常规 7 16" xfId="3435"/>
    <cellStyle name="常规 7 16 2" xfId="3436"/>
    <cellStyle name="常规 7 4 2 2" xfId="3437"/>
    <cellStyle name="常规 7 22" xfId="3438"/>
    <cellStyle name="常规 7 17" xfId="3439"/>
    <cellStyle name="常规 7 4 2 2 2" xfId="3440"/>
    <cellStyle name="常规 7 17 2" xfId="3441"/>
    <cellStyle name="常规 7 4 2 3" xfId="3442"/>
    <cellStyle name="常规 7 23" xfId="3443"/>
    <cellStyle name="常规 7 18" xfId="3444"/>
    <cellStyle name="常规 7 4 2 3 2" xfId="3445"/>
    <cellStyle name="常规 7 18 2" xfId="3446"/>
    <cellStyle name="常规 7 4 2 4" xfId="3447"/>
    <cellStyle name="常规 7 19" xfId="3448"/>
    <cellStyle name="常规 7 19 2" xfId="3449"/>
    <cellStyle name="常规 7 2" xfId="3450"/>
    <cellStyle name="常规 7 2 2 8" xfId="3451"/>
    <cellStyle name="常规 7 2 2" xfId="3452"/>
    <cellStyle name="常规 7 2 2 10" xfId="3453"/>
    <cellStyle name="常规 7 2 2 2" xfId="3454"/>
    <cellStyle name="常规 7 2 2 2 2" xfId="3455"/>
    <cellStyle name="常规 7 2 2 3" xfId="3456"/>
    <cellStyle name="常规 7 2 2 4" xfId="3457"/>
    <cellStyle name="常规 7 2 3" xfId="3458"/>
    <cellStyle name="常规 7 2 2 9" xfId="3459"/>
    <cellStyle name="常规 7 2 3 10" xfId="3460"/>
    <cellStyle name="常规 7 2 3 2" xfId="3461"/>
    <cellStyle name="常规 7 2 3 2 2" xfId="3462"/>
    <cellStyle name="常规 7 2 3 3" xfId="3463"/>
    <cellStyle name="常规 9 5 16" xfId="3464"/>
    <cellStyle name="常规 7 2 3 3 2" xfId="3465"/>
    <cellStyle name="常规 7 2 3 4" xfId="3466"/>
    <cellStyle name="常规 7 2 3 6" xfId="3467"/>
    <cellStyle name="常规 7 2 3 7" xfId="3468"/>
    <cellStyle name="常规 7 3 2" xfId="3469"/>
    <cellStyle name="常规 7 2 3 8" xfId="3470"/>
    <cellStyle name="常规 7 3 3" xfId="3471"/>
    <cellStyle name="常规 7 2 3 9" xfId="3472"/>
    <cellStyle name="常规 7 2 4 2" xfId="3473"/>
    <cellStyle name="常规 7 2 6" xfId="3474"/>
    <cellStyle name="常规 7 3" xfId="3475"/>
    <cellStyle name="常规 7 3 3 2" xfId="3476"/>
    <cellStyle name="常规 7 3 3 2 2" xfId="3477"/>
    <cellStyle name="常规 7 3 3 3 2" xfId="3478"/>
    <cellStyle name="常规 7 3 3 4" xfId="3479"/>
    <cellStyle name="常规 7 3 3 5" xfId="3480"/>
    <cellStyle name="常规 7 3 3 6" xfId="3481"/>
    <cellStyle name="常规 7 3 3 7" xfId="3482"/>
    <cellStyle name="常规 8 3 3" xfId="3483"/>
    <cellStyle name="常规 7 3 3 9" xfId="3484"/>
    <cellStyle name="常规 7 3 4" xfId="3485"/>
    <cellStyle name="常规 7 3 4 2" xfId="3486"/>
    <cellStyle name="常规 7 3 5" xfId="3487"/>
    <cellStyle name="常规 7 3 5 2" xfId="3488"/>
    <cellStyle name="常规 7 3 6" xfId="3489"/>
    <cellStyle name="常规 7 4 2" xfId="3490"/>
    <cellStyle name="常规 7 4 2 10" xfId="3491"/>
    <cellStyle name="常规 7 4 2 5" xfId="3492"/>
    <cellStyle name="常规 7 4 2 7" xfId="3493"/>
    <cellStyle name="常规 9 2 2" xfId="3494"/>
    <cellStyle name="常规 7 4 2 8" xfId="3495"/>
    <cellStyle name="常规 9 2 3" xfId="3496"/>
    <cellStyle name="常规 7 4 2 9" xfId="3497"/>
    <cellStyle name="常规 7 4 3" xfId="3498"/>
    <cellStyle name="常规 7 4 3 10" xfId="3499"/>
    <cellStyle name="常规 7 4 3 2" xfId="3500"/>
    <cellStyle name="常规 7 4 3 2 2" xfId="3501"/>
    <cellStyle name="常规 7 4 3 3" xfId="3502"/>
    <cellStyle name="常规 7 4 3 3 2" xfId="3503"/>
    <cellStyle name="常规 7 4 3 4" xfId="3504"/>
    <cellStyle name="常规 7 4 3 5" xfId="3505"/>
    <cellStyle name="常规 7 4 3 6" xfId="3506"/>
    <cellStyle name="常规 7 4 3 7" xfId="3507"/>
    <cellStyle name="常规 9 3 2" xfId="3508"/>
    <cellStyle name="常规 7 4 3 8" xfId="3509"/>
    <cellStyle name="常规 9 3 3" xfId="3510"/>
    <cellStyle name="常规 8 10 2" xfId="3511"/>
    <cellStyle name="常规 7 4 3 9" xfId="3512"/>
    <cellStyle name="常规 7 4 4" xfId="3513"/>
    <cellStyle name="常规 7 4 4 2" xfId="3514"/>
    <cellStyle name="常规 7 4 5 2" xfId="3515"/>
    <cellStyle name="常规 7 4 6" xfId="3516"/>
    <cellStyle name="常规 7 5 10" xfId="3517"/>
    <cellStyle name="常规 7 5 10 2" xfId="3518"/>
    <cellStyle name="常规 7 5 11" xfId="3519"/>
    <cellStyle name="常规 7 5 11 2" xfId="3520"/>
    <cellStyle name="常规 7 5 12" xfId="3521"/>
    <cellStyle name="常规 7 5 13" xfId="3522"/>
    <cellStyle name="常规 7 5 14" xfId="3523"/>
    <cellStyle name="常规 7 5 16" xfId="3524"/>
    <cellStyle name="常规 7 5 17" xfId="3525"/>
    <cellStyle name="常规 7 5 18" xfId="3526"/>
    <cellStyle name="常规 7 5 2" xfId="3527"/>
    <cellStyle name="常规 7 5 2 2" xfId="3528"/>
    <cellStyle name="常规 7 5 3" xfId="3529"/>
    <cellStyle name="常规 7 5 3 2" xfId="3530"/>
    <cellStyle name="常规 7 5 4" xfId="3531"/>
    <cellStyle name="常规 7 5 4 2" xfId="3532"/>
    <cellStyle name="常规 7 5 6" xfId="3533"/>
    <cellStyle name="常规 7 5 6 2" xfId="3534"/>
    <cellStyle name="常规 7 5 7" xfId="3535"/>
    <cellStyle name="常规 7 5 7 2" xfId="3536"/>
    <cellStyle name="常规 7 5 8" xfId="3537"/>
    <cellStyle name="常规 7 5 8 2" xfId="3538"/>
    <cellStyle name="常规 7 5 9" xfId="3539"/>
    <cellStyle name="常规 7 6" xfId="3540"/>
    <cellStyle name="常规 7 6 10" xfId="3541"/>
    <cellStyle name="常规 7 6 10 2" xfId="3542"/>
    <cellStyle name="常规 7 6 11" xfId="3543"/>
    <cellStyle name="常规 7 6 11 2" xfId="3544"/>
    <cellStyle name="常规 7 6 12" xfId="3545"/>
    <cellStyle name="常规 7 6 14" xfId="3546"/>
    <cellStyle name="常规 7 6 15" xfId="3547"/>
    <cellStyle name="常规 7 6 16" xfId="3548"/>
    <cellStyle name="常规 7 6 17" xfId="3549"/>
    <cellStyle name="常规 7 6 18" xfId="3550"/>
    <cellStyle name="常规 7 6 3 2" xfId="3551"/>
    <cellStyle name="常规 7 6 4 2" xfId="3552"/>
    <cellStyle name="常规 7 6 5 2" xfId="3553"/>
    <cellStyle name="常规 7 6 6 2" xfId="3554"/>
    <cellStyle name="常规 7 6 7 2" xfId="3555"/>
    <cellStyle name="常规 7 6 8 2" xfId="3556"/>
    <cellStyle name="常规 7 6 9" xfId="3557"/>
    <cellStyle name="常规 7 7" xfId="3558"/>
    <cellStyle name="常规 7 8" xfId="3559"/>
    <cellStyle name="常规 7 8 2" xfId="3560"/>
    <cellStyle name="常规 8 11" xfId="3561"/>
    <cellStyle name="常规 9 4 3" xfId="3562"/>
    <cellStyle name="常规 8 11 2" xfId="3563"/>
    <cellStyle name="常规 8 12" xfId="3564"/>
    <cellStyle name="常规 8 13" xfId="3565"/>
    <cellStyle name="常规 8 14" xfId="3566"/>
    <cellStyle name="常规 8 14 2" xfId="3567"/>
    <cellStyle name="常规 8 20 2" xfId="3568"/>
    <cellStyle name="常规 8 15 2" xfId="3569"/>
    <cellStyle name="常规 8 21" xfId="3570"/>
    <cellStyle name="常规 8 16" xfId="3571"/>
    <cellStyle name="常规 8 16 2" xfId="3572"/>
    <cellStyle name="常规 8 17" xfId="3573"/>
    <cellStyle name="常规 8 18" xfId="3574"/>
    <cellStyle name="常规 8 18 2" xfId="3575"/>
    <cellStyle name="常规 8 19" xfId="3576"/>
    <cellStyle name="常规 8 19 2" xfId="3577"/>
    <cellStyle name="常规 8 2" xfId="3578"/>
    <cellStyle name="常规 8 3 2 2" xfId="3579"/>
    <cellStyle name="常规 8 3 2 2 2" xfId="3580"/>
    <cellStyle name="常规 8 3 2 3" xfId="3581"/>
    <cellStyle name="常规 8 3 2 5" xfId="3582"/>
    <cellStyle name="常规 8 3 2 6" xfId="3583"/>
    <cellStyle name="常规 8 3 2 7" xfId="3584"/>
    <cellStyle name="常规 8 3 3 2" xfId="3585"/>
    <cellStyle name="常规 8 3 3 2 2" xfId="3586"/>
    <cellStyle name="常规 8 3 3 3" xfId="3587"/>
    <cellStyle name="常规 8 3 3 4" xfId="3588"/>
    <cellStyle name="常规 8 3 3 5" xfId="3589"/>
    <cellStyle name="常规 8 3 3 6" xfId="3590"/>
    <cellStyle name="常规 8 3 3 7" xfId="3591"/>
    <cellStyle name="常规 8 3 3 9" xfId="3592"/>
    <cellStyle name="常规 8 3 4" xfId="3593"/>
    <cellStyle name="常规 8 3 4 2" xfId="3594"/>
    <cellStyle name="常规 8 3 5" xfId="3595"/>
    <cellStyle name="常规 8 3 5 2" xfId="3596"/>
    <cellStyle name="常规 8 4 2 2" xfId="3597"/>
    <cellStyle name="常规 8 4 2 2 2" xfId="3598"/>
    <cellStyle name="常规 8 4 2 3" xfId="3599"/>
    <cellStyle name="常规 8 4 2 3 2" xfId="3600"/>
    <cellStyle name="常规 8 4 2 4" xfId="3601"/>
    <cellStyle name="常规 9 5 10" xfId="3602"/>
    <cellStyle name="常规 8 4 2 5" xfId="3603"/>
    <cellStyle name="常规 9 5 11" xfId="3604"/>
    <cellStyle name="常规 8 4 2 6" xfId="3605"/>
    <cellStyle name="常规 9 5 12" xfId="3606"/>
    <cellStyle name="常规 8 4 2 7" xfId="3607"/>
    <cellStyle name="常规 9 5 13" xfId="3608"/>
    <cellStyle name="常规 8 4 2 8" xfId="3609"/>
    <cellStyle name="常规 9 5 14" xfId="3610"/>
    <cellStyle name="常规 8 4 2 9" xfId="3611"/>
    <cellStyle name="常规 8 4 3" xfId="3612"/>
    <cellStyle name="常规 8 4 3 2" xfId="3613"/>
    <cellStyle name="常规 8 4 3 3 2" xfId="3614"/>
    <cellStyle name="常规 8 4 3 4" xfId="3615"/>
    <cellStyle name="常规 8 4 3 5" xfId="3616"/>
    <cellStyle name="常规 8 4 3 6" xfId="3617"/>
    <cellStyle name="常规 8 4 3 7" xfId="3618"/>
    <cellStyle name="常规 8 4 3 8" xfId="3619"/>
    <cellStyle name="常规 8 4 3 9" xfId="3620"/>
    <cellStyle name="常规 8 4 4 2" xfId="3621"/>
    <cellStyle name="常规 8 5 11 2" xfId="3622"/>
    <cellStyle name="常规 8 5 14" xfId="3623"/>
    <cellStyle name="常规 8 5 15" xfId="3624"/>
    <cellStyle name="常规 8 5 16" xfId="3625"/>
    <cellStyle name="常规 8 5 18" xfId="3626"/>
    <cellStyle name="常规 8 5 2" xfId="3627"/>
    <cellStyle name="常规 8 5 2 2" xfId="3628"/>
    <cellStyle name="常规 8 5 6 2" xfId="3629"/>
    <cellStyle name="常规 8 6 11" xfId="3630"/>
    <cellStyle name="常规 8 6 11 2" xfId="3631"/>
    <cellStyle name="常规 8 6 12" xfId="3632"/>
    <cellStyle name="常规 8 6 14" xfId="3633"/>
    <cellStyle name="常规 8 6 3 2" xfId="3634"/>
    <cellStyle name="常规 8 6 4 2" xfId="3635"/>
    <cellStyle name="常规 8 6 6 2" xfId="3636"/>
    <cellStyle name="常规 8 6 7 2" xfId="3637"/>
    <cellStyle name="常规 8 6 8 2" xfId="3638"/>
    <cellStyle name="常规 8 6 9 2" xfId="3639"/>
    <cellStyle name="常规 8 7 2" xfId="3640"/>
    <cellStyle name="常规 8 8 2" xfId="3641"/>
    <cellStyle name="常规 9 10 2" xfId="3642"/>
    <cellStyle name="常规 9 11" xfId="3643"/>
    <cellStyle name="常规 9 11 2" xfId="3644"/>
    <cellStyle name="常规 9 17" xfId="3645"/>
    <cellStyle name="常规 9 17 2" xfId="3646"/>
    <cellStyle name="常规 9 18" xfId="3647"/>
    <cellStyle name="常规 9 18 2" xfId="3648"/>
    <cellStyle name="常规 9 19 2" xfId="3649"/>
    <cellStyle name="常规 9 2" xfId="3650"/>
    <cellStyle name="常规 9 2 2 10" xfId="3651"/>
    <cellStyle name="常规 9 2 2 2" xfId="3652"/>
    <cellStyle name="常规 9 2 2 4" xfId="3653"/>
    <cellStyle name="常规 9 2 2 5" xfId="3654"/>
    <cellStyle name="常规 9 2 2 8" xfId="3655"/>
    <cellStyle name="常规 9 2 2 9" xfId="3656"/>
    <cellStyle name="常规 9 2 3 10" xfId="3657"/>
    <cellStyle name="常规 9 2 3 2" xfId="3658"/>
    <cellStyle name="常规 9 2 3 2 2" xfId="3659"/>
    <cellStyle name="常规 9 2 3 3" xfId="3660"/>
    <cellStyle name="常规 9 2 4 2" xfId="3661"/>
    <cellStyle name="常规 9 2 5" xfId="3662"/>
    <cellStyle name="常规 9 2 5 2" xfId="3663"/>
    <cellStyle name="常规 9 3 2 10" xfId="3664"/>
    <cellStyle name="常规 9 3 2 2" xfId="3665"/>
    <cellStyle name="常规 9 3 2 2 2" xfId="3666"/>
    <cellStyle name="常规 9 3 2 3 2" xfId="3667"/>
    <cellStyle name="常规 9 3 2 4" xfId="3668"/>
    <cellStyle name="常规 9 3 2 5" xfId="3669"/>
    <cellStyle name="常规 9 3 2 8" xfId="3670"/>
    <cellStyle name="常规 9 3 2 9" xfId="3671"/>
    <cellStyle name="常规 9 3 3 10" xfId="3672"/>
    <cellStyle name="常规 9 3 3 2" xfId="3673"/>
    <cellStyle name="常规 9 3 3 2 2" xfId="3674"/>
    <cellStyle name="常规 9 3 3 3" xfId="3675"/>
    <cellStyle name="常规 9 3 3 3 2" xfId="3676"/>
    <cellStyle name="常规 9 3 4 2" xfId="3677"/>
    <cellStyle name="常规 9 3 5" xfId="3678"/>
    <cellStyle name="常规 9 3 5 2" xfId="3679"/>
    <cellStyle name="常规 9 4 2" xfId="3680"/>
    <cellStyle name="常规 9 4 2 10" xfId="3681"/>
    <cellStyle name="常规 9 4 2 2" xfId="3682"/>
    <cellStyle name="常规 9 4 2 3 2" xfId="3683"/>
    <cellStyle name="常规 9 4 2 4" xfId="3684"/>
    <cellStyle name="常规 9 4 2 5" xfId="3685"/>
    <cellStyle name="常规 9 4 2 6" xfId="3686"/>
    <cellStyle name="常规 9 4 2 7" xfId="3687"/>
    <cellStyle name="常规 9 4 2 8" xfId="3688"/>
    <cellStyle name="常规 9 4 3 2" xfId="3689"/>
    <cellStyle name="常规 9 4 3 2 2" xfId="3690"/>
    <cellStyle name="常规 9 4 4 2" xfId="3691"/>
    <cellStyle name="常规 9 4 5" xfId="3692"/>
    <cellStyle name="常规 9 4 5 2" xfId="3693"/>
    <cellStyle name="常规 9 4 6" xfId="3694"/>
    <cellStyle name="常规 9 5 10 2" xfId="3695"/>
    <cellStyle name="常规 9 5 11 2" xfId="3696"/>
    <cellStyle name="常规 9 5 18" xfId="3697"/>
    <cellStyle name="常规 9 5 2" xfId="3698"/>
    <cellStyle name="常规 9 5 2 2" xfId="3699"/>
    <cellStyle name="常规 9 5 3 2" xfId="3700"/>
    <cellStyle name="常规 9 5 5" xfId="3701"/>
    <cellStyle name="常规 9 5 9 2" xfId="3702"/>
    <cellStyle name="常规 9 6" xfId="3703"/>
    <cellStyle name="常规 9 6 3 2" xfId="3704"/>
    <cellStyle name="常规 9 6 4 2" xfId="3705"/>
    <cellStyle name="常规 9 6 9" xfId="3706"/>
    <cellStyle name="常规 9 7" xfId="3707"/>
    <cellStyle name="常规 9 7 2" xfId="3708"/>
    <cellStyle name="常规 9 8" xfId="3709"/>
    <cellStyle name="常规 9 8 2" xfId="3710"/>
    <cellStyle name="常规 9 9 2" xfId="371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46"/>
  <sheetViews>
    <sheetView tabSelected="1" view="pageBreakPreview" zoomScaleNormal="100" topLeftCell="A97" workbookViewId="0">
      <selection activeCell="P110" sqref="P110"/>
    </sheetView>
  </sheetViews>
  <sheetFormatPr defaultColWidth="9" defaultRowHeight="15.6"/>
  <cols>
    <col min="1" max="1" width="4.5" style="27" customWidth="1"/>
    <col min="2" max="2" width="4.58333333333333" style="27" customWidth="1"/>
    <col min="3" max="3" width="3.58333333333333" style="27" customWidth="1"/>
    <col min="4" max="4" width="9.33333333333333" style="28" customWidth="1"/>
    <col min="5" max="5" width="16.25" style="29" customWidth="1"/>
    <col min="6" max="6" width="24.75" style="30" customWidth="1"/>
    <col min="7" max="8" width="4.58333333333333" style="27" customWidth="1"/>
    <col min="9" max="9" width="7.08333333333333" style="27" customWidth="1"/>
    <col min="10" max="10" width="4.75" style="27" customWidth="1"/>
    <col min="11" max="11" width="3.83333333333333" style="31" customWidth="1"/>
    <col min="12" max="15" width="3.08333333333333" style="27" customWidth="1"/>
    <col min="16" max="16" width="4.58333333333333" style="27" customWidth="1"/>
    <col min="17" max="17" width="4.33333333333333" style="32" customWidth="1"/>
  </cols>
  <sheetData>
    <row r="1" ht="18.75" customHeight="1" spans="1:17">
      <c r="A1" s="33" t="s">
        <v>0</v>
      </c>
      <c r="B1" s="33"/>
      <c r="C1" s="33"/>
      <c r="D1" s="33"/>
      <c r="E1" s="33"/>
      <c r="F1" s="33"/>
      <c r="G1" s="33"/>
      <c r="H1" s="33"/>
      <c r="I1" s="33"/>
      <c r="J1" s="33"/>
      <c r="K1" s="33"/>
      <c r="L1" s="33"/>
      <c r="M1" s="33"/>
      <c r="N1" s="33"/>
      <c r="O1" s="33"/>
      <c r="P1" s="33"/>
      <c r="Q1" s="33"/>
    </row>
    <row r="2" ht="16.35" spans="1:17">
      <c r="A2" s="34"/>
      <c r="B2" s="34"/>
      <c r="C2" s="34"/>
      <c r="D2" s="35"/>
      <c r="E2" s="35"/>
      <c r="G2" s="35"/>
      <c r="H2" s="36"/>
      <c r="I2" s="151"/>
      <c r="J2" s="151"/>
      <c r="K2" s="151"/>
      <c r="L2" s="151"/>
      <c r="M2" s="151"/>
      <c r="N2" s="151"/>
      <c r="O2" s="151"/>
      <c r="P2" s="151"/>
      <c r="Q2" s="36"/>
    </row>
    <row r="3" ht="14.25" customHeight="1" spans="1:17">
      <c r="A3" s="37" t="s">
        <v>1</v>
      </c>
      <c r="B3" s="38" t="s">
        <v>2</v>
      </c>
      <c r="C3" s="38"/>
      <c r="D3" s="38" t="s">
        <v>3</v>
      </c>
      <c r="E3" s="38" t="s">
        <v>4</v>
      </c>
      <c r="F3" s="38" t="s">
        <v>5</v>
      </c>
      <c r="G3" s="38" t="s">
        <v>6</v>
      </c>
      <c r="H3" s="38" t="s">
        <v>7</v>
      </c>
      <c r="I3" s="152" t="s">
        <v>8</v>
      </c>
      <c r="J3" s="153" t="s">
        <v>9</v>
      </c>
      <c r="K3" s="153"/>
      <c r="L3" s="153"/>
      <c r="M3" s="153"/>
      <c r="N3" s="154" t="s">
        <v>10</v>
      </c>
      <c r="O3" s="154" t="s">
        <v>11</v>
      </c>
      <c r="P3" s="155" t="s">
        <v>12</v>
      </c>
      <c r="Q3" s="198" t="s">
        <v>13</v>
      </c>
    </row>
    <row r="4" ht="14.25" customHeight="1" spans="1:17">
      <c r="A4" s="39"/>
      <c r="B4" s="40"/>
      <c r="C4" s="40"/>
      <c r="D4" s="40"/>
      <c r="E4" s="40"/>
      <c r="F4" s="40"/>
      <c r="G4" s="40"/>
      <c r="H4" s="40"/>
      <c r="I4" s="156"/>
      <c r="J4" s="157" t="s">
        <v>14</v>
      </c>
      <c r="K4" s="157" t="s">
        <v>15</v>
      </c>
      <c r="L4" s="157" t="s">
        <v>16</v>
      </c>
      <c r="M4" s="157" t="s">
        <v>17</v>
      </c>
      <c r="N4" s="158"/>
      <c r="O4" s="158"/>
      <c r="P4" s="157"/>
      <c r="Q4" s="199"/>
    </row>
    <row r="5" spans="1:17">
      <c r="A5" s="39"/>
      <c r="B5" s="40"/>
      <c r="C5" s="40"/>
      <c r="D5" s="40"/>
      <c r="E5" s="40"/>
      <c r="F5" s="40"/>
      <c r="G5" s="40"/>
      <c r="H5" s="40"/>
      <c r="I5" s="156"/>
      <c r="J5" s="157"/>
      <c r="K5" s="157"/>
      <c r="L5" s="157"/>
      <c r="M5" s="157"/>
      <c r="N5" s="158"/>
      <c r="O5" s="158"/>
      <c r="P5" s="157"/>
      <c r="Q5" s="199"/>
    </row>
    <row r="6" ht="16.35" spans="1:17">
      <c r="A6" s="41"/>
      <c r="B6" s="42"/>
      <c r="C6" s="42"/>
      <c r="D6" s="42"/>
      <c r="E6" s="42"/>
      <c r="F6" s="42"/>
      <c r="G6" s="42"/>
      <c r="H6" s="42"/>
      <c r="I6" s="159"/>
      <c r="J6" s="160"/>
      <c r="K6" s="160"/>
      <c r="L6" s="160"/>
      <c r="M6" s="160"/>
      <c r="N6" s="161"/>
      <c r="O6" s="161"/>
      <c r="P6" s="160"/>
      <c r="Q6" s="200"/>
    </row>
    <row r="7" ht="18" customHeight="1" spans="1:17">
      <c r="A7" s="43" t="s">
        <v>18</v>
      </c>
      <c r="B7" s="44" t="s">
        <v>19</v>
      </c>
      <c r="C7" s="45"/>
      <c r="D7" s="46" t="s">
        <v>20</v>
      </c>
      <c r="E7" s="47" t="s">
        <v>21</v>
      </c>
      <c r="F7" s="47" t="s">
        <v>22</v>
      </c>
      <c r="G7" s="48" t="s">
        <v>23</v>
      </c>
      <c r="H7" s="49">
        <v>2.5</v>
      </c>
      <c r="I7" s="162">
        <v>40</v>
      </c>
      <c r="J7" s="162">
        <v>40</v>
      </c>
      <c r="K7" s="163" t="s">
        <v>24</v>
      </c>
      <c r="L7" s="162" t="s">
        <v>24</v>
      </c>
      <c r="M7" s="162"/>
      <c r="N7" s="162"/>
      <c r="O7" s="162"/>
      <c r="P7" s="311" t="s">
        <v>25</v>
      </c>
      <c r="Q7" s="312" t="s">
        <v>26</v>
      </c>
    </row>
    <row r="8" ht="18" customHeight="1" spans="1:17">
      <c r="A8" s="50"/>
      <c r="B8" s="51"/>
      <c r="C8" s="52"/>
      <c r="D8" s="53" t="s">
        <v>27</v>
      </c>
      <c r="E8" s="54" t="s">
        <v>28</v>
      </c>
      <c r="F8" s="54" t="s">
        <v>29</v>
      </c>
      <c r="G8" s="53" t="s">
        <v>23</v>
      </c>
      <c r="H8" s="55">
        <v>2.5</v>
      </c>
      <c r="I8" s="165">
        <v>40</v>
      </c>
      <c r="J8" s="165">
        <v>40</v>
      </c>
      <c r="K8" s="165"/>
      <c r="L8" s="165"/>
      <c r="M8" s="165"/>
      <c r="N8" s="165"/>
      <c r="O8" s="165"/>
      <c r="P8" s="166">
        <v>2</v>
      </c>
      <c r="Q8" s="313" t="s">
        <v>26</v>
      </c>
    </row>
    <row r="9" ht="18" customHeight="1" spans="1:17">
      <c r="A9" s="50"/>
      <c r="B9" s="51"/>
      <c r="C9" s="52"/>
      <c r="D9" s="56" t="s">
        <v>30</v>
      </c>
      <c r="E9" s="57" t="s">
        <v>31</v>
      </c>
      <c r="F9" s="57" t="s">
        <v>32</v>
      </c>
      <c r="G9" s="56" t="s">
        <v>23</v>
      </c>
      <c r="H9" s="58">
        <v>2.5</v>
      </c>
      <c r="I9" s="167">
        <v>40</v>
      </c>
      <c r="J9" s="167">
        <v>40</v>
      </c>
      <c r="K9" s="167"/>
      <c r="L9" s="167"/>
      <c r="M9" s="167"/>
      <c r="N9" s="167"/>
      <c r="O9" s="167"/>
      <c r="P9" s="314" t="s">
        <v>33</v>
      </c>
      <c r="Q9" s="315" t="s">
        <v>26</v>
      </c>
    </row>
    <row r="10" ht="39" customHeight="1" spans="1:17">
      <c r="A10" s="50"/>
      <c r="B10" s="51"/>
      <c r="C10" s="52"/>
      <c r="D10" s="56" t="s">
        <v>34</v>
      </c>
      <c r="E10" s="57" t="s">
        <v>35</v>
      </c>
      <c r="F10" s="57" t="s">
        <v>36</v>
      </c>
      <c r="G10" s="59" t="s">
        <v>37</v>
      </c>
      <c r="H10" s="58">
        <v>2.5</v>
      </c>
      <c r="I10" s="167">
        <v>40</v>
      </c>
      <c r="J10" s="167">
        <v>40</v>
      </c>
      <c r="K10" s="167"/>
      <c r="L10" s="167"/>
      <c r="M10" s="169"/>
      <c r="N10" s="169"/>
      <c r="O10" s="169"/>
      <c r="P10" s="168">
        <v>4</v>
      </c>
      <c r="Q10" s="315" t="s">
        <v>26</v>
      </c>
    </row>
    <row r="11" ht="26.15" customHeight="1" spans="1:17">
      <c r="A11" s="50"/>
      <c r="B11" s="51"/>
      <c r="C11" s="52"/>
      <c r="D11" s="56" t="s">
        <v>38</v>
      </c>
      <c r="E11" s="60" t="s">
        <v>39</v>
      </c>
      <c r="F11" s="57" t="s">
        <v>40</v>
      </c>
      <c r="G11" s="56" t="s">
        <v>23</v>
      </c>
      <c r="H11" s="58">
        <v>2</v>
      </c>
      <c r="I11" s="168">
        <v>32</v>
      </c>
      <c r="J11" s="168">
        <v>8</v>
      </c>
      <c r="K11" s="168"/>
      <c r="L11" s="168"/>
      <c r="M11" s="168">
        <v>24</v>
      </c>
      <c r="N11" s="168"/>
      <c r="O11" s="168"/>
      <c r="P11" s="168">
        <v>4</v>
      </c>
      <c r="Q11" s="315" t="s">
        <v>26</v>
      </c>
    </row>
    <row r="12" ht="26.15" customHeight="1" spans="1:17">
      <c r="A12" s="50"/>
      <c r="B12" s="51"/>
      <c r="C12" s="52"/>
      <c r="D12" s="56" t="s">
        <v>41</v>
      </c>
      <c r="E12" s="57" t="s">
        <v>42</v>
      </c>
      <c r="F12" s="57" t="s">
        <v>43</v>
      </c>
      <c r="G12" s="56" t="s">
        <v>23</v>
      </c>
      <c r="H12" s="58">
        <v>2</v>
      </c>
      <c r="I12" s="167">
        <v>32</v>
      </c>
      <c r="J12" s="167">
        <v>32</v>
      </c>
      <c r="K12" s="167"/>
      <c r="L12" s="167"/>
      <c r="M12" s="169"/>
      <c r="N12" s="169"/>
      <c r="O12" s="169"/>
      <c r="P12" s="168">
        <v>1</v>
      </c>
      <c r="Q12" s="203">
        <v>16</v>
      </c>
    </row>
    <row r="13" s="24" customFormat="1" ht="39" customHeight="1" spans="1:17">
      <c r="A13" s="50"/>
      <c r="B13" s="51"/>
      <c r="C13" s="52"/>
      <c r="D13" s="56" t="s">
        <v>44</v>
      </c>
      <c r="E13" s="61" t="s">
        <v>45</v>
      </c>
      <c r="F13" s="57" t="s">
        <v>46</v>
      </c>
      <c r="G13" s="59" t="s">
        <v>37</v>
      </c>
      <c r="H13" s="58">
        <v>3</v>
      </c>
      <c r="I13" s="167">
        <v>48</v>
      </c>
      <c r="J13" s="167">
        <v>40</v>
      </c>
      <c r="K13" s="167"/>
      <c r="L13" s="167"/>
      <c r="M13" s="169">
        <v>8</v>
      </c>
      <c r="N13" s="169"/>
      <c r="O13" s="169"/>
      <c r="P13" s="168">
        <v>4</v>
      </c>
      <c r="Q13" s="203">
        <v>16</v>
      </c>
    </row>
    <row r="14" s="24" customFormat="1" ht="39" customHeight="1" spans="1:17">
      <c r="A14" s="50"/>
      <c r="B14" s="51"/>
      <c r="C14" s="52"/>
      <c r="D14" s="56" t="s">
        <v>47</v>
      </c>
      <c r="E14" s="60" t="s">
        <v>48</v>
      </c>
      <c r="F14" s="57" t="s">
        <v>49</v>
      </c>
      <c r="G14" s="56" t="s">
        <v>23</v>
      </c>
      <c r="H14" s="58">
        <v>2</v>
      </c>
      <c r="I14" s="168">
        <v>32</v>
      </c>
      <c r="J14" s="168">
        <v>16</v>
      </c>
      <c r="K14" s="168"/>
      <c r="L14" s="168"/>
      <c r="M14" s="168">
        <v>16</v>
      </c>
      <c r="N14" s="168"/>
      <c r="O14" s="168">
        <v>32</v>
      </c>
      <c r="P14" s="314" t="s">
        <v>50</v>
      </c>
      <c r="Q14" s="203" t="s">
        <v>26</v>
      </c>
    </row>
    <row r="15" s="24" customFormat="1" ht="39" customHeight="1" spans="1:17">
      <c r="A15" s="50"/>
      <c r="B15" s="51"/>
      <c r="C15" s="52"/>
      <c r="D15" s="62" t="s">
        <v>51</v>
      </c>
      <c r="E15" s="63" t="s">
        <v>52</v>
      </c>
      <c r="F15" s="64" t="s">
        <v>53</v>
      </c>
      <c r="G15" s="65" t="s">
        <v>37</v>
      </c>
      <c r="H15" s="66">
        <v>1</v>
      </c>
      <c r="I15" s="170">
        <v>16</v>
      </c>
      <c r="J15" s="170">
        <v>16</v>
      </c>
      <c r="K15" s="170"/>
      <c r="L15" s="170"/>
      <c r="M15" s="171"/>
      <c r="N15" s="171"/>
      <c r="O15" s="171"/>
      <c r="P15" s="172">
        <v>1</v>
      </c>
      <c r="Q15" s="204">
        <v>16</v>
      </c>
    </row>
    <row r="16" s="24" customFormat="1" ht="39" customHeight="1" spans="1:17">
      <c r="A16" s="50"/>
      <c r="B16" s="51"/>
      <c r="C16" s="52"/>
      <c r="D16" s="62" t="s">
        <v>54</v>
      </c>
      <c r="E16" s="63" t="s">
        <v>55</v>
      </c>
      <c r="F16" s="64" t="s">
        <v>56</v>
      </c>
      <c r="G16" s="65" t="s">
        <v>37</v>
      </c>
      <c r="H16" s="66">
        <v>1</v>
      </c>
      <c r="I16" s="170">
        <v>16</v>
      </c>
      <c r="J16" s="170">
        <v>16</v>
      </c>
      <c r="K16" s="170"/>
      <c r="L16" s="170"/>
      <c r="M16" s="171"/>
      <c r="N16" s="171"/>
      <c r="O16" s="171"/>
      <c r="P16" s="172">
        <v>1</v>
      </c>
      <c r="Q16" s="204">
        <v>16</v>
      </c>
    </row>
    <row r="17" ht="18" customHeight="1" spans="1:17">
      <c r="A17" s="50"/>
      <c r="B17" s="51"/>
      <c r="C17" s="52"/>
      <c r="D17" s="62" t="s">
        <v>57</v>
      </c>
      <c r="E17" s="67" t="s">
        <v>58</v>
      </c>
      <c r="F17" s="68" t="s">
        <v>59</v>
      </c>
      <c r="G17" s="65" t="s">
        <v>37</v>
      </c>
      <c r="H17" s="66">
        <v>2</v>
      </c>
      <c r="I17" s="170">
        <v>32</v>
      </c>
      <c r="J17" s="170">
        <v>32</v>
      </c>
      <c r="K17" s="170"/>
      <c r="L17" s="170"/>
      <c r="M17" s="171"/>
      <c r="N17" s="171"/>
      <c r="O17" s="171"/>
      <c r="P17" s="172">
        <v>1</v>
      </c>
      <c r="Q17" s="204">
        <v>16</v>
      </c>
    </row>
    <row r="18" ht="18" customHeight="1" spans="1:17">
      <c r="A18" s="50"/>
      <c r="B18" s="51"/>
      <c r="C18" s="52"/>
      <c r="D18" s="69" t="s">
        <v>60</v>
      </c>
      <c r="E18" s="70"/>
      <c r="F18" s="70"/>
      <c r="G18" s="70"/>
      <c r="H18" s="71">
        <v>19</v>
      </c>
      <c r="I18" s="173">
        <f>SUM(I7:I14)</f>
        <v>304</v>
      </c>
      <c r="J18" s="173">
        <f>SUM(J7:J14)</f>
        <v>256</v>
      </c>
      <c r="K18" s="173"/>
      <c r="L18" s="173"/>
      <c r="M18" s="173"/>
      <c r="N18" s="174"/>
      <c r="O18" s="174"/>
      <c r="P18" s="174"/>
      <c r="Q18" s="205"/>
    </row>
    <row r="19" ht="20" customHeight="1" spans="1:17">
      <c r="A19" s="50"/>
      <c r="B19" s="72"/>
      <c r="C19" s="73"/>
      <c r="D19" s="74" t="s">
        <v>61</v>
      </c>
      <c r="E19" s="75"/>
      <c r="F19" s="75"/>
      <c r="G19" s="75"/>
      <c r="H19" s="75"/>
      <c r="I19" s="75"/>
      <c r="J19" s="75"/>
      <c r="K19" s="75"/>
      <c r="L19" s="75"/>
      <c r="M19" s="75"/>
      <c r="N19" s="75"/>
      <c r="O19" s="75"/>
      <c r="P19" s="75"/>
      <c r="Q19" s="206"/>
    </row>
    <row r="20" ht="20" customHeight="1" spans="1:17">
      <c r="A20" s="50"/>
      <c r="B20" s="76" t="s">
        <v>62</v>
      </c>
      <c r="C20" s="77"/>
      <c r="D20" s="78"/>
      <c r="E20" s="79" t="s">
        <v>63</v>
      </c>
      <c r="F20" s="80"/>
      <c r="G20" s="56" t="s">
        <v>23</v>
      </c>
      <c r="H20" s="56">
        <v>2</v>
      </c>
      <c r="I20" s="56">
        <v>32</v>
      </c>
      <c r="J20" s="56">
        <v>32</v>
      </c>
      <c r="K20" s="56"/>
      <c r="L20" s="56"/>
      <c r="M20" s="56"/>
      <c r="N20" s="56"/>
      <c r="O20" s="56"/>
      <c r="P20" s="56">
        <v>1</v>
      </c>
      <c r="Q20" s="207"/>
    </row>
    <row r="21" ht="18" customHeight="1" spans="1:17">
      <c r="A21" s="50"/>
      <c r="B21" s="76"/>
      <c r="C21" s="77"/>
      <c r="D21" s="81"/>
      <c r="E21" s="82" t="s">
        <v>64</v>
      </c>
      <c r="F21" s="80"/>
      <c r="G21" s="56" t="s">
        <v>23</v>
      </c>
      <c r="H21" s="56">
        <v>2</v>
      </c>
      <c r="I21" s="56">
        <v>32</v>
      </c>
      <c r="J21" s="56">
        <v>32</v>
      </c>
      <c r="K21" s="56"/>
      <c r="L21" s="56"/>
      <c r="M21" s="56"/>
      <c r="N21" s="56"/>
      <c r="O21" s="56"/>
      <c r="P21" s="56">
        <v>2</v>
      </c>
      <c r="Q21" s="207"/>
    </row>
    <row r="22" ht="18" customHeight="1" spans="1:17">
      <c r="A22" s="50"/>
      <c r="B22" s="76"/>
      <c r="C22" s="77"/>
      <c r="D22" s="81"/>
      <c r="E22" s="82" t="s">
        <v>65</v>
      </c>
      <c r="F22" s="82"/>
      <c r="G22" s="56" t="s">
        <v>23</v>
      </c>
      <c r="H22" s="56">
        <v>2</v>
      </c>
      <c r="I22" s="56">
        <v>32</v>
      </c>
      <c r="J22" s="56">
        <v>32</v>
      </c>
      <c r="K22" s="56"/>
      <c r="L22" s="56"/>
      <c r="M22" s="56"/>
      <c r="N22" s="56"/>
      <c r="O22" s="56"/>
      <c r="P22" s="56">
        <v>3</v>
      </c>
      <c r="Q22" s="207"/>
    </row>
    <row r="23" ht="18" customHeight="1" spans="1:17">
      <c r="A23" s="50"/>
      <c r="B23" s="76"/>
      <c r="C23" s="77"/>
      <c r="D23" s="81"/>
      <c r="E23" s="82" t="s">
        <v>66</v>
      </c>
      <c r="F23" s="82"/>
      <c r="G23" s="56" t="s">
        <v>23</v>
      </c>
      <c r="H23" s="56">
        <v>2</v>
      </c>
      <c r="I23" s="56">
        <v>32</v>
      </c>
      <c r="J23" s="56">
        <v>32</v>
      </c>
      <c r="K23" s="56"/>
      <c r="L23" s="56"/>
      <c r="M23" s="56"/>
      <c r="N23" s="56"/>
      <c r="O23" s="56"/>
      <c r="P23" s="56">
        <v>4</v>
      </c>
      <c r="Q23" s="207"/>
    </row>
    <row r="24" ht="18" customHeight="1" spans="1:17">
      <c r="A24" s="50"/>
      <c r="B24" s="76"/>
      <c r="C24" s="77"/>
      <c r="D24" s="69" t="s">
        <v>60</v>
      </c>
      <c r="E24" s="69"/>
      <c r="F24" s="69"/>
      <c r="G24" s="69"/>
      <c r="H24" s="56">
        <f>SUM(H19:H23)</f>
        <v>8</v>
      </c>
      <c r="I24" s="56">
        <f>SUM(I19:I23)</f>
        <v>128</v>
      </c>
      <c r="J24" s="56">
        <f>SUM(J19:J23)</f>
        <v>128</v>
      </c>
      <c r="K24" s="56"/>
      <c r="L24" s="56"/>
      <c r="M24" s="56"/>
      <c r="N24" s="56"/>
      <c r="O24" s="56"/>
      <c r="P24" s="56"/>
      <c r="Q24" s="207"/>
    </row>
    <row r="25" ht="42" customHeight="1" spans="1:17">
      <c r="A25" s="50"/>
      <c r="B25" s="83"/>
      <c r="C25" s="84"/>
      <c r="D25" s="85" t="s">
        <v>67</v>
      </c>
      <c r="E25" s="86"/>
      <c r="F25" s="86"/>
      <c r="G25" s="86"/>
      <c r="H25" s="86"/>
      <c r="I25" s="86"/>
      <c r="J25" s="86"/>
      <c r="K25" s="86"/>
      <c r="L25" s="86"/>
      <c r="M25" s="86"/>
      <c r="N25" s="86"/>
      <c r="O25" s="86"/>
      <c r="P25" s="86"/>
      <c r="Q25" s="208"/>
    </row>
    <row r="26" ht="18" customHeight="1" spans="1:17">
      <c r="A26" s="50"/>
      <c r="B26" s="87" t="s">
        <v>68</v>
      </c>
      <c r="C26" s="87"/>
      <c r="D26" s="56" t="s">
        <v>69</v>
      </c>
      <c r="E26" s="82" t="s">
        <v>70</v>
      </c>
      <c r="F26" s="82" t="s">
        <v>71</v>
      </c>
      <c r="G26" s="56" t="s">
        <v>23</v>
      </c>
      <c r="H26" s="56">
        <v>4.5</v>
      </c>
      <c r="I26" s="56">
        <v>72</v>
      </c>
      <c r="J26" s="56">
        <v>72</v>
      </c>
      <c r="K26" s="175"/>
      <c r="L26" s="175"/>
      <c r="M26" s="167"/>
      <c r="N26" s="168"/>
      <c r="O26" s="167"/>
      <c r="P26" s="175">
        <v>1</v>
      </c>
      <c r="Q26" s="316" t="s">
        <v>72</v>
      </c>
    </row>
    <row r="27" ht="18" customHeight="1" spans="1:17">
      <c r="A27" s="50"/>
      <c r="B27" s="87"/>
      <c r="C27" s="87"/>
      <c r="D27" s="56" t="s">
        <v>73</v>
      </c>
      <c r="E27" s="82" t="s">
        <v>74</v>
      </c>
      <c r="F27" s="57" t="s">
        <v>75</v>
      </c>
      <c r="G27" s="56" t="s">
        <v>23</v>
      </c>
      <c r="H27" s="58">
        <v>4.5</v>
      </c>
      <c r="I27" s="167">
        <v>72</v>
      </c>
      <c r="J27" s="167">
        <v>72</v>
      </c>
      <c r="K27" s="167"/>
      <c r="L27" s="167"/>
      <c r="M27" s="167"/>
      <c r="N27" s="176"/>
      <c r="O27" s="167"/>
      <c r="P27" s="167">
        <v>1</v>
      </c>
      <c r="Q27" s="316" t="s">
        <v>72</v>
      </c>
    </row>
    <row r="28" ht="18" customHeight="1" spans="1:17">
      <c r="A28" s="50"/>
      <c r="B28" s="87"/>
      <c r="C28" s="87"/>
      <c r="D28" s="88" t="s">
        <v>76</v>
      </c>
      <c r="E28" s="89" t="s">
        <v>77</v>
      </c>
      <c r="F28" s="90" t="s">
        <v>78</v>
      </c>
      <c r="G28" s="88" t="s">
        <v>23</v>
      </c>
      <c r="H28" s="91">
        <v>1</v>
      </c>
      <c r="I28" s="177">
        <v>32</v>
      </c>
      <c r="J28" s="178"/>
      <c r="K28" s="177">
        <v>32</v>
      </c>
      <c r="L28" s="178"/>
      <c r="M28" s="178"/>
      <c r="N28" s="179"/>
      <c r="O28" s="179"/>
      <c r="P28" s="178">
        <v>1</v>
      </c>
      <c r="Q28" s="210" t="s">
        <v>72</v>
      </c>
    </row>
    <row r="29" ht="18" customHeight="1" spans="1:17">
      <c r="A29" s="50"/>
      <c r="B29" s="87"/>
      <c r="C29" s="87"/>
      <c r="D29" s="88" t="s">
        <v>79</v>
      </c>
      <c r="E29" s="89" t="s">
        <v>80</v>
      </c>
      <c r="F29" s="92" t="s">
        <v>81</v>
      </c>
      <c r="G29" s="88" t="s">
        <v>23</v>
      </c>
      <c r="H29" s="91">
        <v>1</v>
      </c>
      <c r="I29" s="177">
        <v>32</v>
      </c>
      <c r="J29" s="178"/>
      <c r="K29" s="177">
        <v>32</v>
      </c>
      <c r="L29" s="178"/>
      <c r="M29" s="178"/>
      <c r="N29" s="179"/>
      <c r="O29" s="179"/>
      <c r="P29" s="178">
        <v>2</v>
      </c>
      <c r="Q29" s="210" t="s">
        <v>72</v>
      </c>
    </row>
    <row r="30" ht="18" customHeight="1" spans="1:17">
      <c r="A30" s="50"/>
      <c r="B30" s="87"/>
      <c r="C30" s="87"/>
      <c r="D30" s="56" t="s">
        <v>82</v>
      </c>
      <c r="E30" s="82" t="s">
        <v>83</v>
      </c>
      <c r="F30" s="82" t="s">
        <v>84</v>
      </c>
      <c r="G30" s="56" t="s">
        <v>23</v>
      </c>
      <c r="H30" s="93">
        <v>4</v>
      </c>
      <c r="I30" s="93">
        <v>64</v>
      </c>
      <c r="J30" s="175">
        <v>64</v>
      </c>
      <c r="K30" s="180"/>
      <c r="L30" s="180"/>
      <c r="M30" s="167"/>
      <c r="N30" s="168"/>
      <c r="O30" s="167"/>
      <c r="P30" s="56">
        <v>2</v>
      </c>
      <c r="Q30" s="316" t="s">
        <v>72</v>
      </c>
    </row>
    <row r="31" ht="18" customHeight="1" spans="1:17">
      <c r="A31" s="50"/>
      <c r="B31" s="87"/>
      <c r="C31" s="87"/>
      <c r="D31" s="56" t="s">
        <v>85</v>
      </c>
      <c r="E31" s="82" t="s">
        <v>86</v>
      </c>
      <c r="F31" s="57" t="s">
        <v>87</v>
      </c>
      <c r="G31" s="56" t="s">
        <v>23</v>
      </c>
      <c r="H31" s="58">
        <v>2</v>
      </c>
      <c r="I31" s="167">
        <v>32</v>
      </c>
      <c r="J31" s="167">
        <v>32</v>
      </c>
      <c r="K31" s="167"/>
      <c r="L31" s="167"/>
      <c r="M31" s="167"/>
      <c r="N31" s="176"/>
      <c r="O31" s="167"/>
      <c r="P31" s="56">
        <v>2</v>
      </c>
      <c r="Q31" s="316" t="s">
        <v>72</v>
      </c>
    </row>
    <row r="32" ht="18" customHeight="1" spans="1:17">
      <c r="A32" s="50"/>
      <c r="B32" s="87"/>
      <c r="C32" s="87"/>
      <c r="D32" s="56" t="s">
        <v>88</v>
      </c>
      <c r="E32" s="82" t="s">
        <v>89</v>
      </c>
      <c r="F32" s="94" t="s">
        <v>90</v>
      </c>
      <c r="G32" s="56" t="s">
        <v>23</v>
      </c>
      <c r="H32" s="58">
        <v>3</v>
      </c>
      <c r="I32" s="167">
        <v>48</v>
      </c>
      <c r="J32" s="167">
        <v>48</v>
      </c>
      <c r="K32" s="167"/>
      <c r="L32" s="167"/>
      <c r="M32" s="167"/>
      <c r="N32" s="168"/>
      <c r="O32" s="167"/>
      <c r="P32" s="56">
        <v>2</v>
      </c>
      <c r="Q32" s="316" t="s">
        <v>72</v>
      </c>
    </row>
    <row r="33" ht="18" customHeight="1" spans="1:17">
      <c r="A33" s="50"/>
      <c r="B33" s="87"/>
      <c r="C33" s="87"/>
      <c r="D33" s="56" t="s">
        <v>91</v>
      </c>
      <c r="E33" s="82" t="s">
        <v>92</v>
      </c>
      <c r="F33" s="57" t="s">
        <v>93</v>
      </c>
      <c r="G33" s="56" t="s">
        <v>23</v>
      </c>
      <c r="H33" s="58">
        <v>4</v>
      </c>
      <c r="I33" s="167">
        <v>64</v>
      </c>
      <c r="J33" s="167">
        <v>64</v>
      </c>
      <c r="K33" s="167"/>
      <c r="L33" s="167"/>
      <c r="M33" s="167"/>
      <c r="N33" s="176"/>
      <c r="O33" s="167"/>
      <c r="P33" s="167" t="s">
        <v>94</v>
      </c>
      <c r="Q33" s="316" t="s">
        <v>72</v>
      </c>
    </row>
    <row r="34" ht="18" customHeight="1" spans="1:17">
      <c r="A34" s="50"/>
      <c r="B34" s="87"/>
      <c r="C34" s="87"/>
      <c r="D34" s="56" t="s">
        <v>95</v>
      </c>
      <c r="E34" s="82" t="s">
        <v>96</v>
      </c>
      <c r="F34" s="82" t="s">
        <v>97</v>
      </c>
      <c r="G34" s="56" t="s">
        <v>23</v>
      </c>
      <c r="H34" s="95">
        <v>1</v>
      </c>
      <c r="I34" s="175">
        <v>32</v>
      </c>
      <c r="J34" s="175"/>
      <c r="K34" s="175">
        <v>32</v>
      </c>
      <c r="L34" s="175"/>
      <c r="M34" s="167"/>
      <c r="N34" s="176"/>
      <c r="O34" s="167"/>
      <c r="P34" s="56">
        <v>3</v>
      </c>
      <c r="Q34" s="316" t="s">
        <v>72</v>
      </c>
    </row>
    <row r="35" ht="18" customHeight="1" spans="1:17">
      <c r="A35" s="50"/>
      <c r="B35" s="87"/>
      <c r="C35" s="87"/>
      <c r="D35" s="56" t="s">
        <v>98</v>
      </c>
      <c r="E35" s="82" t="s">
        <v>99</v>
      </c>
      <c r="F35" s="94" t="s">
        <v>100</v>
      </c>
      <c r="G35" s="56" t="s">
        <v>23</v>
      </c>
      <c r="H35" s="58">
        <v>2.5</v>
      </c>
      <c r="I35" s="167">
        <v>40</v>
      </c>
      <c r="J35" s="167">
        <v>40</v>
      </c>
      <c r="K35" s="167"/>
      <c r="L35" s="167"/>
      <c r="M35" s="167"/>
      <c r="N35" s="168"/>
      <c r="O35" s="167"/>
      <c r="P35" s="56">
        <v>3</v>
      </c>
      <c r="Q35" s="316" t="s">
        <v>72</v>
      </c>
    </row>
    <row r="36" ht="18" customHeight="1" spans="1:17">
      <c r="A36" s="50"/>
      <c r="B36" s="87"/>
      <c r="C36" s="87"/>
      <c r="D36" s="56" t="s">
        <v>101</v>
      </c>
      <c r="E36" s="82" t="s">
        <v>102</v>
      </c>
      <c r="F36" s="57" t="s">
        <v>103</v>
      </c>
      <c r="G36" s="56" t="s">
        <v>23</v>
      </c>
      <c r="H36" s="58">
        <v>4</v>
      </c>
      <c r="I36" s="167">
        <v>64</v>
      </c>
      <c r="J36" s="167">
        <v>64</v>
      </c>
      <c r="K36" s="167"/>
      <c r="L36" s="167"/>
      <c r="M36" s="167"/>
      <c r="N36" s="176"/>
      <c r="O36" s="167"/>
      <c r="P36" s="167" t="s">
        <v>33</v>
      </c>
      <c r="Q36" s="316" t="s">
        <v>72</v>
      </c>
    </row>
    <row r="37" ht="18" customHeight="1" spans="1:17">
      <c r="A37" s="50"/>
      <c r="B37" s="87"/>
      <c r="C37" s="87"/>
      <c r="D37" s="56" t="s">
        <v>104</v>
      </c>
      <c r="E37" s="82" t="s">
        <v>105</v>
      </c>
      <c r="F37" s="57" t="s">
        <v>106</v>
      </c>
      <c r="G37" s="56" t="s">
        <v>23</v>
      </c>
      <c r="H37" s="58">
        <v>1.5</v>
      </c>
      <c r="I37" s="167">
        <v>48</v>
      </c>
      <c r="J37" s="167"/>
      <c r="K37" s="167">
        <v>48</v>
      </c>
      <c r="L37" s="167"/>
      <c r="M37" s="167"/>
      <c r="N37" s="168"/>
      <c r="O37" s="167"/>
      <c r="P37" s="167" t="s">
        <v>33</v>
      </c>
      <c r="Q37" s="316" t="s">
        <v>72</v>
      </c>
    </row>
    <row r="38" ht="18" customHeight="1" spans="1:17">
      <c r="A38" s="50"/>
      <c r="B38" s="87"/>
      <c r="C38" s="87"/>
      <c r="D38" s="56" t="s">
        <v>107</v>
      </c>
      <c r="E38" s="82" t="s">
        <v>108</v>
      </c>
      <c r="F38" s="94" t="s">
        <v>109</v>
      </c>
      <c r="G38" s="56" t="s">
        <v>23</v>
      </c>
      <c r="H38" s="58">
        <v>2.5</v>
      </c>
      <c r="I38" s="167">
        <v>40</v>
      </c>
      <c r="J38" s="167">
        <v>40</v>
      </c>
      <c r="K38" s="167"/>
      <c r="L38" s="167"/>
      <c r="M38" s="167"/>
      <c r="N38" s="168"/>
      <c r="O38" s="168"/>
      <c r="P38" s="56">
        <v>3</v>
      </c>
      <c r="Q38" s="316" t="s">
        <v>72</v>
      </c>
    </row>
    <row r="39" ht="18" customHeight="1" spans="1:17">
      <c r="A39" s="50"/>
      <c r="B39" s="87"/>
      <c r="C39" s="87"/>
      <c r="D39" s="56" t="s">
        <v>110</v>
      </c>
      <c r="E39" s="82" t="s">
        <v>111</v>
      </c>
      <c r="F39" s="57" t="s">
        <v>112</v>
      </c>
      <c r="G39" s="56" t="s">
        <v>37</v>
      </c>
      <c r="H39" s="58">
        <v>1.5</v>
      </c>
      <c r="I39" s="167">
        <v>48</v>
      </c>
      <c r="J39" s="167"/>
      <c r="K39" s="167">
        <v>48</v>
      </c>
      <c r="L39" s="167"/>
      <c r="M39" s="167"/>
      <c r="N39" s="176"/>
      <c r="O39" s="176"/>
      <c r="P39" s="167" t="s">
        <v>113</v>
      </c>
      <c r="Q39" s="316" t="s">
        <v>72</v>
      </c>
    </row>
    <row r="40" ht="18" customHeight="1" spans="1:17">
      <c r="A40" s="50"/>
      <c r="B40" s="87"/>
      <c r="C40" s="87"/>
      <c r="D40" s="96" t="s">
        <v>60</v>
      </c>
      <c r="E40" s="97"/>
      <c r="F40" s="97"/>
      <c r="G40" s="98"/>
      <c r="H40" s="58">
        <f>SUM(H26:H39)</f>
        <v>37</v>
      </c>
      <c r="I40" s="181">
        <f>SUM(I26:I39)</f>
        <v>688</v>
      </c>
      <c r="J40" s="181">
        <f>SUM(J26:J39)</f>
        <v>496</v>
      </c>
      <c r="K40" s="181">
        <f>SUM(K26:K39)</f>
        <v>192</v>
      </c>
      <c r="L40" s="168"/>
      <c r="M40" s="168"/>
      <c r="N40" s="168"/>
      <c r="O40" s="168"/>
      <c r="P40" s="81"/>
      <c r="Q40" s="211"/>
    </row>
    <row r="41" ht="26.15" customHeight="1" spans="1:17">
      <c r="A41" s="50"/>
      <c r="B41" s="99" t="s">
        <v>114</v>
      </c>
      <c r="C41" s="100"/>
      <c r="D41" s="81" t="s">
        <v>115</v>
      </c>
      <c r="E41" s="57" t="s">
        <v>116</v>
      </c>
      <c r="F41" s="82" t="s">
        <v>117</v>
      </c>
      <c r="G41" s="56" t="s">
        <v>23</v>
      </c>
      <c r="H41" s="58">
        <v>2</v>
      </c>
      <c r="I41" s="167">
        <v>32</v>
      </c>
      <c r="J41" s="167">
        <v>18</v>
      </c>
      <c r="K41" s="167"/>
      <c r="L41" s="167">
        <v>14</v>
      </c>
      <c r="M41" s="167"/>
      <c r="N41" s="168"/>
      <c r="O41" s="168"/>
      <c r="P41" s="81">
        <v>1</v>
      </c>
      <c r="Q41" s="211">
        <v>10</v>
      </c>
    </row>
    <row r="42" ht="26.15" customHeight="1" spans="1:17">
      <c r="A42" s="50"/>
      <c r="B42" s="51"/>
      <c r="C42" s="52"/>
      <c r="D42" s="101" t="s">
        <v>118</v>
      </c>
      <c r="E42" s="102" t="s">
        <v>119</v>
      </c>
      <c r="F42" s="103" t="s">
        <v>120</v>
      </c>
      <c r="G42" s="104" t="s">
        <v>23</v>
      </c>
      <c r="H42" s="105">
        <v>2</v>
      </c>
      <c r="I42" s="106">
        <v>32</v>
      </c>
      <c r="J42" s="106">
        <v>20</v>
      </c>
      <c r="K42" s="106"/>
      <c r="L42" s="106">
        <v>12</v>
      </c>
      <c r="M42" s="106"/>
      <c r="N42" s="106"/>
      <c r="O42" s="106"/>
      <c r="P42" s="106">
        <v>1</v>
      </c>
      <c r="Q42" s="316" t="s">
        <v>121</v>
      </c>
    </row>
    <row r="43" ht="18" customHeight="1" spans="1:17">
      <c r="A43" s="50"/>
      <c r="B43" s="51"/>
      <c r="C43" s="52"/>
      <c r="D43" s="81" t="s">
        <v>122</v>
      </c>
      <c r="E43" s="57" t="s">
        <v>123</v>
      </c>
      <c r="F43" s="57" t="s">
        <v>124</v>
      </c>
      <c r="G43" s="56" t="s">
        <v>23</v>
      </c>
      <c r="H43" s="106">
        <v>3</v>
      </c>
      <c r="I43" s="106">
        <v>48</v>
      </c>
      <c r="J43" s="106">
        <v>26</v>
      </c>
      <c r="K43" s="106"/>
      <c r="L43" s="106">
        <v>22</v>
      </c>
      <c r="M43" s="167"/>
      <c r="N43" s="168"/>
      <c r="O43" s="168"/>
      <c r="P43" s="81">
        <v>2</v>
      </c>
      <c r="Q43" s="211">
        <v>10</v>
      </c>
    </row>
    <row r="44" ht="18" customHeight="1" spans="1:17">
      <c r="A44" s="50"/>
      <c r="B44" s="51"/>
      <c r="C44" s="52"/>
      <c r="D44" s="107" t="s">
        <v>60</v>
      </c>
      <c r="E44" s="108"/>
      <c r="F44" s="108"/>
      <c r="G44" s="108"/>
      <c r="H44" s="104">
        <v>5</v>
      </c>
      <c r="I44" s="106">
        <f>SUM(I42:I43)</f>
        <v>80</v>
      </c>
      <c r="J44" s="106"/>
      <c r="K44" s="104"/>
      <c r="L44" s="182"/>
      <c r="M44" s="104"/>
      <c r="N44" s="104"/>
      <c r="O44" s="104"/>
      <c r="P44" s="104"/>
      <c r="Q44" s="209"/>
    </row>
    <row r="45" ht="30" customHeight="1" spans="1:17">
      <c r="A45" s="50"/>
      <c r="B45" s="51"/>
      <c r="C45" s="52"/>
      <c r="D45" s="107" t="s">
        <v>125</v>
      </c>
      <c r="E45" s="108"/>
      <c r="F45" s="108"/>
      <c r="G45" s="108"/>
      <c r="H45" s="108"/>
      <c r="I45" s="108"/>
      <c r="J45" s="108"/>
      <c r="K45" s="108"/>
      <c r="L45" s="108"/>
      <c r="M45" s="108"/>
      <c r="N45" s="108"/>
      <c r="O45" s="108"/>
      <c r="P45" s="108"/>
      <c r="Q45" s="212"/>
    </row>
    <row r="46" s="25" customFormat="1" ht="18" customHeight="1" spans="1:17">
      <c r="A46" s="50"/>
      <c r="B46" s="99" t="s">
        <v>126</v>
      </c>
      <c r="C46" s="100"/>
      <c r="D46" s="109" t="s">
        <v>127</v>
      </c>
      <c r="E46" s="110" t="s">
        <v>128</v>
      </c>
      <c r="F46" s="111" t="s">
        <v>129</v>
      </c>
      <c r="G46" s="112" t="s">
        <v>23</v>
      </c>
      <c r="H46" s="113">
        <v>2</v>
      </c>
      <c r="I46" s="183">
        <v>32</v>
      </c>
      <c r="J46" s="183">
        <v>16</v>
      </c>
      <c r="K46" s="183"/>
      <c r="L46" s="183"/>
      <c r="M46" s="183">
        <v>16</v>
      </c>
      <c r="N46" s="183"/>
      <c r="O46" s="183"/>
      <c r="P46" s="183">
        <v>1</v>
      </c>
      <c r="Q46" s="317" t="s">
        <v>130</v>
      </c>
    </row>
    <row r="47" s="25" customFormat="1" ht="18" customHeight="1" spans="1:17">
      <c r="A47" s="50"/>
      <c r="B47" s="51"/>
      <c r="C47" s="52"/>
      <c r="D47" s="109" t="s">
        <v>131</v>
      </c>
      <c r="E47" s="114" t="s">
        <v>132</v>
      </c>
      <c r="F47" s="111" t="s">
        <v>133</v>
      </c>
      <c r="G47" s="112" t="s">
        <v>23</v>
      </c>
      <c r="H47" s="113">
        <v>2</v>
      </c>
      <c r="I47" s="167" t="s">
        <v>134</v>
      </c>
      <c r="J47" s="183"/>
      <c r="K47" s="183"/>
      <c r="L47" s="183"/>
      <c r="M47" s="183" t="s">
        <v>134</v>
      </c>
      <c r="N47" s="183"/>
      <c r="O47" s="183"/>
      <c r="P47" s="183">
        <v>1</v>
      </c>
      <c r="Q47" s="317" t="s">
        <v>130</v>
      </c>
    </row>
    <row r="48" ht="18" customHeight="1" spans="1:17">
      <c r="A48" s="50"/>
      <c r="B48" s="51"/>
      <c r="C48" s="52"/>
      <c r="D48" s="115" t="s">
        <v>135</v>
      </c>
      <c r="E48" s="57" t="s">
        <v>136</v>
      </c>
      <c r="F48" s="57" t="s">
        <v>137</v>
      </c>
      <c r="G48" s="56" t="s">
        <v>23</v>
      </c>
      <c r="H48" s="58">
        <v>1</v>
      </c>
      <c r="I48" s="167">
        <v>36</v>
      </c>
      <c r="J48" s="167">
        <v>28</v>
      </c>
      <c r="K48" s="167"/>
      <c r="L48" s="167"/>
      <c r="M48" s="167">
        <v>8</v>
      </c>
      <c r="N48" s="167"/>
      <c r="O48" s="167"/>
      <c r="P48" s="167">
        <v>1</v>
      </c>
      <c r="Q48" s="315" t="s">
        <v>138</v>
      </c>
    </row>
    <row r="49" ht="18" customHeight="1" spans="1:17">
      <c r="A49" s="50"/>
      <c r="B49" s="51"/>
      <c r="C49" s="52"/>
      <c r="D49" s="115" t="s">
        <v>139</v>
      </c>
      <c r="E49" s="57" t="s">
        <v>140</v>
      </c>
      <c r="F49" s="57" t="s">
        <v>141</v>
      </c>
      <c r="G49" s="56" t="s">
        <v>23</v>
      </c>
      <c r="H49" s="58">
        <v>1</v>
      </c>
      <c r="I49" s="167">
        <v>36</v>
      </c>
      <c r="J49" s="167">
        <v>28</v>
      </c>
      <c r="K49" s="167"/>
      <c r="L49" s="167"/>
      <c r="M49" s="167">
        <v>8</v>
      </c>
      <c r="N49" s="167"/>
      <c r="O49" s="167"/>
      <c r="P49" s="167">
        <v>2</v>
      </c>
      <c r="Q49" s="315" t="s">
        <v>138</v>
      </c>
    </row>
    <row r="50" ht="18" customHeight="1" spans="1:17">
      <c r="A50" s="50"/>
      <c r="B50" s="51"/>
      <c r="C50" s="52"/>
      <c r="D50" s="115" t="s">
        <v>142</v>
      </c>
      <c r="E50" s="57" t="s">
        <v>143</v>
      </c>
      <c r="F50" s="57" t="s">
        <v>144</v>
      </c>
      <c r="G50" s="56" t="s">
        <v>23</v>
      </c>
      <c r="H50" s="58">
        <v>1</v>
      </c>
      <c r="I50" s="167">
        <v>36</v>
      </c>
      <c r="J50" s="167">
        <v>28</v>
      </c>
      <c r="K50" s="167"/>
      <c r="L50" s="167"/>
      <c r="M50" s="167">
        <v>8</v>
      </c>
      <c r="N50" s="167"/>
      <c r="O50" s="167"/>
      <c r="P50" s="167">
        <v>3</v>
      </c>
      <c r="Q50" s="315" t="s">
        <v>138</v>
      </c>
    </row>
    <row r="51" ht="18" customHeight="1" spans="1:17">
      <c r="A51" s="50"/>
      <c r="B51" s="51"/>
      <c r="C51" s="52"/>
      <c r="D51" s="115" t="s">
        <v>145</v>
      </c>
      <c r="E51" s="57" t="s">
        <v>146</v>
      </c>
      <c r="F51" s="57" t="s">
        <v>147</v>
      </c>
      <c r="G51" s="56" t="s">
        <v>23</v>
      </c>
      <c r="H51" s="58">
        <v>1</v>
      </c>
      <c r="I51" s="167">
        <v>36</v>
      </c>
      <c r="J51" s="167">
        <v>28</v>
      </c>
      <c r="K51" s="167"/>
      <c r="L51" s="167"/>
      <c r="M51" s="167">
        <v>8</v>
      </c>
      <c r="N51" s="167"/>
      <c r="O51" s="167"/>
      <c r="P51" s="167">
        <v>4</v>
      </c>
      <c r="Q51" s="315" t="s">
        <v>138</v>
      </c>
    </row>
    <row r="52" ht="18" customHeight="1" spans="1:17">
      <c r="A52" s="116"/>
      <c r="B52" s="117"/>
      <c r="C52" s="118"/>
      <c r="D52" s="119" t="s">
        <v>60</v>
      </c>
      <c r="E52" s="120"/>
      <c r="F52" s="120"/>
      <c r="G52" s="121"/>
      <c r="H52" s="122">
        <f>SUM(H46:H51)</f>
        <v>8</v>
      </c>
      <c r="I52" s="184" t="s">
        <v>148</v>
      </c>
      <c r="J52" s="185"/>
      <c r="K52" s="185"/>
      <c r="L52" s="185"/>
      <c r="M52" s="184"/>
      <c r="N52" s="185"/>
      <c r="O52" s="185"/>
      <c r="P52" s="185"/>
      <c r="Q52" s="214"/>
    </row>
    <row r="53" s="24" customFormat="1" ht="18" customHeight="1" spans="1:17">
      <c r="A53" s="50" t="s">
        <v>149</v>
      </c>
      <c r="B53" s="123" t="s">
        <v>150</v>
      </c>
      <c r="C53" s="123"/>
      <c r="D53" s="124" t="s">
        <v>151</v>
      </c>
      <c r="E53" s="125" t="s">
        <v>152</v>
      </c>
      <c r="F53" s="126" t="s">
        <v>153</v>
      </c>
      <c r="G53" s="127" t="s">
        <v>23</v>
      </c>
      <c r="H53" s="128">
        <v>2</v>
      </c>
      <c r="I53" s="186">
        <v>32</v>
      </c>
      <c r="J53" s="186">
        <v>16</v>
      </c>
      <c r="K53" s="186"/>
      <c r="L53" s="186"/>
      <c r="M53" s="186">
        <v>16</v>
      </c>
      <c r="N53" s="186"/>
      <c r="O53" s="186"/>
      <c r="P53" s="187">
        <v>1</v>
      </c>
      <c r="Q53" s="318" t="s">
        <v>130</v>
      </c>
    </row>
    <row r="54" s="24" customFormat="1" ht="27.75" customHeight="1" spans="1:17">
      <c r="A54" s="50"/>
      <c r="B54" s="123"/>
      <c r="C54" s="123"/>
      <c r="D54" s="129" t="s">
        <v>154</v>
      </c>
      <c r="E54" s="130" t="s">
        <v>155</v>
      </c>
      <c r="F54" s="131" t="s">
        <v>156</v>
      </c>
      <c r="G54" s="132" t="s">
        <v>37</v>
      </c>
      <c r="H54" s="133">
        <v>1</v>
      </c>
      <c r="I54" s="188">
        <v>16</v>
      </c>
      <c r="J54" s="188">
        <v>16</v>
      </c>
      <c r="K54" s="188"/>
      <c r="L54" s="188"/>
      <c r="M54" s="188"/>
      <c r="N54" s="188"/>
      <c r="O54" s="188"/>
      <c r="P54" s="189">
        <v>3</v>
      </c>
      <c r="Q54" s="216">
        <v>24</v>
      </c>
    </row>
    <row r="55" s="24" customFormat="1" ht="27.75" customHeight="1" spans="1:17">
      <c r="A55" s="50"/>
      <c r="B55" s="123"/>
      <c r="C55" s="123"/>
      <c r="D55" s="134" t="s">
        <v>157</v>
      </c>
      <c r="E55" s="135" t="s">
        <v>158</v>
      </c>
      <c r="F55" s="136" t="s">
        <v>159</v>
      </c>
      <c r="G55" s="137" t="s">
        <v>37</v>
      </c>
      <c r="H55" s="138">
        <v>1</v>
      </c>
      <c r="I55" s="190">
        <v>16</v>
      </c>
      <c r="J55" s="191">
        <v>16</v>
      </c>
      <c r="K55" s="191"/>
      <c r="L55" s="191"/>
      <c r="M55" s="191"/>
      <c r="N55" s="191"/>
      <c r="O55" s="191"/>
      <c r="P55" s="192" t="s">
        <v>160</v>
      </c>
      <c r="Q55" s="217">
        <v>24</v>
      </c>
    </row>
    <row r="56" ht="18" customHeight="1" spans="1:17">
      <c r="A56" s="50"/>
      <c r="B56" s="112"/>
      <c r="C56" s="112"/>
      <c r="D56" s="139" t="s">
        <v>161</v>
      </c>
      <c r="E56" s="110" t="s">
        <v>162</v>
      </c>
      <c r="F56" s="111" t="s">
        <v>163</v>
      </c>
      <c r="G56" s="112" t="s">
        <v>23</v>
      </c>
      <c r="H56" s="113">
        <v>2</v>
      </c>
      <c r="I56" s="183">
        <v>32</v>
      </c>
      <c r="J56" s="183">
        <v>32</v>
      </c>
      <c r="K56" s="183"/>
      <c r="L56" s="183"/>
      <c r="M56" s="183"/>
      <c r="N56" s="183"/>
      <c r="O56" s="183"/>
      <c r="P56" s="193" t="s">
        <v>33</v>
      </c>
      <c r="Q56" s="317" t="s">
        <v>164</v>
      </c>
    </row>
    <row r="57" ht="18" customHeight="1" spans="1:17">
      <c r="A57" s="50"/>
      <c r="B57" s="112"/>
      <c r="C57" s="112"/>
      <c r="D57" s="140" t="s">
        <v>165</v>
      </c>
      <c r="E57" s="141" t="s">
        <v>166</v>
      </c>
      <c r="F57" s="136" t="s">
        <v>167</v>
      </c>
      <c r="G57" s="142" t="s">
        <v>23</v>
      </c>
      <c r="H57" s="138">
        <v>1</v>
      </c>
      <c r="I57" s="190">
        <v>40</v>
      </c>
      <c r="J57" s="191"/>
      <c r="K57" s="191"/>
      <c r="L57" s="191"/>
      <c r="M57" s="191">
        <v>40</v>
      </c>
      <c r="N57" s="191"/>
      <c r="O57" s="191"/>
      <c r="P57" s="194" t="s">
        <v>160</v>
      </c>
      <c r="Q57" s="217">
        <v>4</v>
      </c>
    </row>
    <row r="58" ht="18" customHeight="1" spans="1:17">
      <c r="A58" s="50"/>
      <c r="B58" s="112"/>
      <c r="C58" s="112"/>
      <c r="D58" s="129" t="s">
        <v>168</v>
      </c>
      <c r="E58" s="131" t="s">
        <v>169</v>
      </c>
      <c r="F58" s="131" t="s">
        <v>170</v>
      </c>
      <c r="G58" s="143" t="s">
        <v>23</v>
      </c>
      <c r="H58" s="133">
        <v>1</v>
      </c>
      <c r="I58" s="143">
        <v>32</v>
      </c>
      <c r="J58" s="143">
        <v>2</v>
      </c>
      <c r="K58" s="143"/>
      <c r="L58" s="143"/>
      <c r="M58" s="143">
        <v>30</v>
      </c>
      <c r="N58" s="143"/>
      <c r="O58" s="143"/>
      <c r="P58" s="195" t="s">
        <v>171</v>
      </c>
      <c r="Q58" s="203" t="s">
        <v>172</v>
      </c>
    </row>
    <row r="59" ht="18" customHeight="1" spans="1:17">
      <c r="A59" s="50"/>
      <c r="B59" s="112"/>
      <c r="C59" s="112"/>
      <c r="D59" s="144" t="s">
        <v>60</v>
      </c>
      <c r="E59" s="144"/>
      <c r="F59" s="144"/>
      <c r="G59" s="129"/>
      <c r="H59" s="133">
        <f>SUM(H53:H58)</f>
        <v>8</v>
      </c>
      <c r="I59" s="196">
        <f>SUM(I53:I58)</f>
        <v>168</v>
      </c>
      <c r="J59" s="196">
        <f>SUM(J53:J58)</f>
        <v>82</v>
      </c>
      <c r="K59" s="196"/>
      <c r="L59" s="196"/>
      <c r="M59" s="196">
        <f>SUM(M53:M58)</f>
        <v>86</v>
      </c>
      <c r="N59" s="143"/>
      <c r="O59" s="143"/>
      <c r="P59" s="197"/>
      <c r="Q59" s="218"/>
    </row>
    <row r="60" ht="21" customHeight="1" spans="1:17">
      <c r="A60" s="50"/>
      <c r="B60" s="69" t="s">
        <v>173</v>
      </c>
      <c r="C60" s="145"/>
      <c r="D60" s="146"/>
      <c r="E60" s="146"/>
      <c r="F60" s="146"/>
      <c r="G60" s="147"/>
      <c r="H60" s="58">
        <f>H18+H24+H40+H44+H52+H59</f>
        <v>85</v>
      </c>
      <c r="I60" s="182" t="s">
        <v>174</v>
      </c>
      <c r="J60" s="182"/>
      <c r="K60" s="196"/>
      <c r="L60" s="182"/>
      <c r="M60" s="182"/>
      <c r="N60" s="167"/>
      <c r="O60" s="167"/>
      <c r="P60" s="167"/>
      <c r="Q60" s="203"/>
    </row>
    <row r="61" ht="18" customHeight="1" spans="1:17">
      <c r="A61" s="50"/>
      <c r="B61" s="56" t="s">
        <v>175</v>
      </c>
      <c r="C61" s="56"/>
      <c r="D61" s="56" t="s">
        <v>176</v>
      </c>
      <c r="E61" s="57" t="s">
        <v>177</v>
      </c>
      <c r="F61" s="57" t="s">
        <v>178</v>
      </c>
      <c r="G61" s="56" t="s">
        <v>23</v>
      </c>
      <c r="H61" s="58">
        <v>1</v>
      </c>
      <c r="I61" s="167">
        <v>16</v>
      </c>
      <c r="J61" s="167">
        <v>16</v>
      </c>
      <c r="K61" s="167"/>
      <c r="L61" s="167"/>
      <c r="M61" s="143"/>
      <c r="N61" s="143"/>
      <c r="O61" s="143"/>
      <c r="P61" s="167">
        <v>1</v>
      </c>
      <c r="Q61" s="203" t="s">
        <v>172</v>
      </c>
    </row>
    <row r="62" ht="18" customHeight="1" spans="1:17">
      <c r="A62" s="50"/>
      <c r="B62" s="56"/>
      <c r="C62" s="56"/>
      <c r="D62" s="148" t="s">
        <v>179</v>
      </c>
      <c r="E62" s="146"/>
      <c r="F62" s="146"/>
      <c r="G62" s="147"/>
      <c r="H62" s="58">
        <v>1</v>
      </c>
      <c r="I62" s="167">
        <v>16</v>
      </c>
      <c r="J62" s="167">
        <v>16</v>
      </c>
      <c r="K62" s="167"/>
      <c r="L62" s="167"/>
      <c r="M62" s="167"/>
      <c r="N62" s="167"/>
      <c r="O62" s="167"/>
      <c r="P62" s="167"/>
      <c r="Q62" s="219"/>
    </row>
    <row r="63" ht="21" customHeight="1" spans="1:17">
      <c r="A63" s="149"/>
      <c r="B63" s="96" t="s">
        <v>180</v>
      </c>
      <c r="C63" s="97"/>
      <c r="D63" s="97"/>
      <c r="E63" s="97"/>
      <c r="F63" s="97"/>
      <c r="G63" s="98"/>
      <c r="H63" s="150">
        <f>H60+H62</f>
        <v>86</v>
      </c>
      <c r="I63" s="182" t="s">
        <v>181</v>
      </c>
      <c r="J63" s="182"/>
      <c r="K63" s="196"/>
      <c r="L63" s="182"/>
      <c r="M63" s="182"/>
      <c r="N63" s="176"/>
      <c r="O63" s="176"/>
      <c r="P63" s="176"/>
      <c r="Q63" s="203"/>
    </row>
    <row r="64" ht="17.15" customHeight="1" spans="1:17">
      <c r="A64" s="50" t="s">
        <v>182</v>
      </c>
      <c r="B64" s="99" t="s">
        <v>183</v>
      </c>
      <c r="C64" s="100"/>
      <c r="D64" s="56" t="s">
        <v>184</v>
      </c>
      <c r="E64" s="82" t="s">
        <v>185</v>
      </c>
      <c r="F64" s="57" t="s">
        <v>186</v>
      </c>
      <c r="G64" s="56" t="s">
        <v>23</v>
      </c>
      <c r="H64" s="58">
        <v>3</v>
      </c>
      <c r="I64" s="181">
        <v>48</v>
      </c>
      <c r="J64" s="167">
        <v>48</v>
      </c>
      <c r="K64" s="167"/>
      <c r="L64" s="175"/>
      <c r="M64" s="175"/>
      <c r="N64" s="176"/>
      <c r="O64" s="176"/>
      <c r="P64" s="175">
        <v>4</v>
      </c>
      <c r="Q64" s="203" t="s">
        <v>187</v>
      </c>
    </row>
    <row r="65" ht="17.15" customHeight="1" spans="1:17">
      <c r="A65" s="50"/>
      <c r="B65" s="51"/>
      <c r="C65" s="52"/>
      <c r="D65" s="56" t="s">
        <v>188</v>
      </c>
      <c r="E65" s="82" t="s">
        <v>189</v>
      </c>
      <c r="F65" s="57" t="s">
        <v>190</v>
      </c>
      <c r="G65" s="56" t="s">
        <v>23</v>
      </c>
      <c r="H65" s="58">
        <v>0.5</v>
      </c>
      <c r="I65" s="167">
        <v>16</v>
      </c>
      <c r="J65" s="167"/>
      <c r="K65" s="167">
        <v>12</v>
      </c>
      <c r="L65" s="175">
        <v>4</v>
      </c>
      <c r="M65" s="175"/>
      <c r="N65" s="176"/>
      <c r="O65" s="176"/>
      <c r="P65" s="175">
        <v>4</v>
      </c>
      <c r="Q65" s="203" t="s">
        <v>187</v>
      </c>
    </row>
    <row r="66" ht="17.15" customHeight="1" spans="1:17">
      <c r="A66" s="50"/>
      <c r="B66" s="51"/>
      <c r="C66" s="52"/>
      <c r="D66" s="56" t="s">
        <v>191</v>
      </c>
      <c r="E66" s="82" t="s">
        <v>192</v>
      </c>
      <c r="F66" s="57" t="s">
        <v>193</v>
      </c>
      <c r="G66" s="56" t="s">
        <v>23</v>
      </c>
      <c r="H66" s="58">
        <v>3</v>
      </c>
      <c r="I66" s="181">
        <v>48</v>
      </c>
      <c r="J66" s="167">
        <v>48</v>
      </c>
      <c r="K66" s="167"/>
      <c r="L66" s="175"/>
      <c r="M66" s="175"/>
      <c r="N66" s="176"/>
      <c r="O66" s="176"/>
      <c r="P66" s="175">
        <v>5</v>
      </c>
      <c r="Q66" s="203" t="s">
        <v>187</v>
      </c>
    </row>
    <row r="67" ht="17.15" customHeight="1" spans="1:17">
      <c r="A67" s="50"/>
      <c r="B67" s="51"/>
      <c r="C67" s="52"/>
      <c r="D67" s="56" t="s">
        <v>194</v>
      </c>
      <c r="E67" s="82" t="s">
        <v>195</v>
      </c>
      <c r="F67" s="57" t="s">
        <v>196</v>
      </c>
      <c r="G67" s="56" t="s">
        <v>23</v>
      </c>
      <c r="H67" s="58">
        <v>0.5</v>
      </c>
      <c r="I67" s="167">
        <v>16</v>
      </c>
      <c r="J67" s="167"/>
      <c r="K67" s="167">
        <v>12</v>
      </c>
      <c r="L67" s="175">
        <v>4</v>
      </c>
      <c r="M67" s="175"/>
      <c r="N67" s="176"/>
      <c r="O67" s="176"/>
      <c r="P67" s="175">
        <v>5</v>
      </c>
      <c r="Q67" s="203" t="s">
        <v>187</v>
      </c>
    </row>
    <row r="68" ht="17.15" customHeight="1" spans="1:17">
      <c r="A68" s="50"/>
      <c r="B68" s="51"/>
      <c r="C68" s="52"/>
      <c r="D68" s="56" t="s">
        <v>197</v>
      </c>
      <c r="E68" s="82" t="s">
        <v>198</v>
      </c>
      <c r="F68" s="57" t="s">
        <v>199</v>
      </c>
      <c r="G68" s="56" t="s">
        <v>23</v>
      </c>
      <c r="H68" s="58">
        <v>2.5</v>
      </c>
      <c r="I68" s="167">
        <v>40</v>
      </c>
      <c r="J68" s="175">
        <v>32</v>
      </c>
      <c r="K68" s="175"/>
      <c r="L68" s="175">
        <v>8</v>
      </c>
      <c r="M68" s="175"/>
      <c r="N68" s="176"/>
      <c r="O68" s="176"/>
      <c r="P68" s="175">
        <v>4</v>
      </c>
      <c r="Q68" s="203" t="s">
        <v>200</v>
      </c>
    </row>
    <row r="69" ht="26.15" customHeight="1" spans="1:17">
      <c r="A69" s="50"/>
      <c r="B69" s="72"/>
      <c r="C69" s="73"/>
      <c r="D69" s="56" t="s">
        <v>201</v>
      </c>
      <c r="E69" s="82" t="s">
        <v>202</v>
      </c>
      <c r="F69" s="57" t="s">
        <v>203</v>
      </c>
      <c r="G69" s="56" t="s">
        <v>23</v>
      </c>
      <c r="H69" s="58">
        <v>2</v>
      </c>
      <c r="I69" s="167">
        <v>32</v>
      </c>
      <c r="J69" s="167">
        <v>32</v>
      </c>
      <c r="K69" s="167"/>
      <c r="L69" s="167"/>
      <c r="M69" s="167"/>
      <c r="N69" s="176"/>
      <c r="O69" s="176"/>
      <c r="P69" s="167">
        <v>7</v>
      </c>
      <c r="Q69" s="203" t="s">
        <v>172</v>
      </c>
    </row>
    <row r="70" s="26" customFormat="1" ht="37.5" customHeight="1" spans="1:17">
      <c r="A70" s="50"/>
      <c r="B70" s="51"/>
      <c r="C70" s="220"/>
      <c r="D70" s="112" t="s">
        <v>204</v>
      </c>
      <c r="E70" s="79" t="s">
        <v>205</v>
      </c>
      <c r="F70" s="57" t="s">
        <v>206</v>
      </c>
      <c r="G70" s="59" t="s">
        <v>37</v>
      </c>
      <c r="H70" s="58">
        <v>1</v>
      </c>
      <c r="I70" s="167">
        <v>16</v>
      </c>
      <c r="J70" s="167">
        <v>16</v>
      </c>
      <c r="K70" s="167"/>
      <c r="L70" s="167"/>
      <c r="M70" s="167"/>
      <c r="N70" s="176"/>
      <c r="O70" s="176"/>
      <c r="P70" s="167">
        <v>5</v>
      </c>
      <c r="Q70" s="203">
        <v>4</v>
      </c>
    </row>
    <row r="71" ht="17.15" customHeight="1" spans="1:17">
      <c r="A71" s="50"/>
      <c r="B71" s="51" t="s">
        <v>207</v>
      </c>
      <c r="C71" s="221"/>
      <c r="D71" s="56" t="s">
        <v>208</v>
      </c>
      <c r="E71" s="82" t="s">
        <v>209</v>
      </c>
      <c r="F71" s="57" t="s">
        <v>210</v>
      </c>
      <c r="G71" s="56" t="s">
        <v>23</v>
      </c>
      <c r="H71" s="58">
        <v>4</v>
      </c>
      <c r="I71" s="167">
        <v>64</v>
      </c>
      <c r="J71" s="167">
        <v>64</v>
      </c>
      <c r="K71" s="167"/>
      <c r="L71" s="167"/>
      <c r="M71" s="167"/>
      <c r="N71" s="176"/>
      <c r="O71" s="176"/>
      <c r="P71" s="167">
        <v>3</v>
      </c>
      <c r="Q71" s="203">
        <v>14</v>
      </c>
    </row>
    <row r="72" ht="26.15" customHeight="1" spans="1:17">
      <c r="A72" s="50"/>
      <c r="B72" s="51"/>
      <c r="C72" s="221"/>
      <c r="D72" s="56" t="s">
        <v>211</v>
      </c>
      <c r="E72" s="82" t="s">
        <v>212</v>
      </c>
      <c r="F72" s="57" t="s">
        <v>213</v>
      </c>
      <c r="G72" s="56" t="s">
        <v>23</v>
      </c>
      <c r="H72" s="58">
        <v>1</v>
      </c>
      <c r="I72" s="167">
        <v>32</v>
      </c>
      <c r="J72" s="167"/>
      <c r="K72" s="167">
        <v>32</v>
      </c>
      <c r="L72" s="167"/>
      <c r="M72" s="167"/>
      <c r="N72" s="176"/>
      <c r="O72" s="176"/>
      <c r="P72" s="167">
        <v>3</v>
      </c>
      <c r="Q72" s="203">
        <v>14</v>
      </c>
    </row>
    <row r="73" ht="17.15" customHeight="1" spans="1:17">
      <c r="A73" s="50"/>
      <c r="B73" s="51"/>
      <c r="C73" s="221"/>
      <c r="D73" s="56" t="s">
        <v>214</v>
      </c>
      <c r="E73" s="79" t="s">
        <v>215</v>
      </c>
      <c r="F73" s="57" t="s">
        <v>216</v>
      </c>
      <c r="G73" s="56" t="s">
        <v>23</v>
      </c>
      <c r="H73" s="58">
        <v>3.5</v>
      </c>
      <c r="I73" s="167">
        <v>56</v>
      </c>
      <c r="J73" s="167">
        <v>56</v>
      </c>
      <c r="K73" s="167"/>
      <c r="L73" s="167"/>
      <c r="M73" s="167"/>
      <c r="N73" s="176"/>
      <c r="O73" s="176"/>
      <c r="P73" s="167">
        <v>4</v>
      </c>
      <c r="Q73" s="203" t="s">
        <v>172</v>
      </c>
    </row>
    <row r="74" ht="17.15" customHeight="1" spans="1:17">
      <c r="A74" s="50"/>
      <c r="B74" s="51"/>
      <c r="C74" s="221"/>
      <c r="D74" s="56" t="s">
        <v>217</v>
      </c>
      <c r="E74" s="82" t="s">
        <v>218</v>
      </c>
      <c r="F74" s="57" t="s">
        <v>219</v>
      </c>
      <c r="G74" s="56" t="s">
        <v>23</v>
      </c>
      <c r="H74" s="58">
        <v>1.5</v>
      </c>
      <c r="I74" s="167">
        <v>48</v>
      </c>
      <c r="J74" s="167"/>
      <c r="K74" s="167">
        <v>48</v>
      </c>
      <c r="L74" s="167"/>
      <c r="M74" s="167"/>
      <c r="N74" s="176"/>
      <c r="O74" s="176"/>
      <c r="P74" s="167">
        <v>4</v>
      </c>
      <c r="Q74" s="203" t="s">
        <v>172</v>
      </c>
    </row>
    <row r="75" ht="17.15" customHeight="1" spans="1:17">
      <c r="A75" s="50"/>
      <c r="B75" s="51"/>
      <c r="C75" s="221"/>
      <c r="D75" s="56" t="s">
        <v>220</v>
      </c>
      <c r="E75" s="82" t="s">
        <v>221</v>
      </c>
      <c r="F75" s="57" t="s">
        <v>222</v>
      </c>
      <c r="G75" s="70" t="s">
        <v>23</v>
      </c>
      <c r="H75" s="58">
        <v>2</v>
      </c>
      <c r="I75" s="167">
        <v>32</v>
      </c>
      <c r="J75" s="167">
        <v>32</v>
      </c>
      <c r="K75" s="167"/>
      <c r="L75" s="167"/>
      <c r="M75" s="167"/>
      <c r="N75" s="176"/>
      <c r="O75" s="176"/>
      <c r="P75" s="167">
        <v>4</v>
      </c>
      <c r="Q75" s="203" t="s">
        <v>172</v>
      </c>
    </row>
    <row r="76" ht="17.15" customHeight="1" spans="1:17">
      <c r="A76" s="50"/>
      <c r="B76" s="72"/>
      <c r="C76" s="145"/>
      <c r="D76" s="148" t="s">
        <v>60</v>
      </c>
      <c r="E76" s="146"/>
      <c r="F76" s="146"/>
      <c r="G76" s="147"/>
      <c r="H76" s="58">
        <f>SUM(H64:H75)</f>
        <v>24.5</v>
      </c>
      <c r="I76" s="181">
        <f>SUM(I64:I75)</f>
        <v>448</v>
      </c>
      <c r="J76" s="181">
        <f t="shared" ref="J76:L76" si="0">SUM(J64:J75)</f>
        <v>328</v>
      </c>
      <c r="K76" s="181">
        <f t="shared" si="0"/>
        <v>104</v>
      </c>
      <c r="L76" s="181">
        <f t="shared" si="0"/>
        <v>16</v>
      </c>
      <c r="M76" s="94"/>
      <c r="N76" s="176"/>
      <c r="O76" s="176"/>
      <c r="P76" s="94"/>
      <c r="Q76" s="203"/>
    </row>
    <row r="77" ht="17.15" customHeight="1" spans="1:17">
      <c r="A77" s="50"/>
      <c r="B77" s="56" t="s">
        <v>223</v>
      </c>
      <c r="C77" s="56"/>
      <c r="D77" s="56" t="s">
        <v>224</v>
      </c>
      <c r="E77" s="82" t="s">
        <v>225</v>
      </c>
      <c r="F77" s="57" t="s">
        <v>226</v>
      </c>
      <c r="G77" s="56" t="s">
        <v>227</v>
      </c>
      <c r="H77" s="58">
        <v>2</v>
      </c>
      <c r="I77" s="167">
        <v>32</v>
      </c>
      <c r="J77" s="167">
        <v>32</v>
      </c>
      <c r="K77" s="167"/>
      <c r="L77" s="167"/>
      <c r="M77" s="167"/>
      <c r="N77" s="176"/>
      <c r="O77" s="176"/>
      <c r="P77" s="167">
        <v>2</v>
      </c>
      <c r="Q77" s="203" t="s">
        <v>172</v>
      </c>
    </row>
    <row r="78" ht="17.15" customHeight="1" spans="1:17">
      <c r="A78" s="50"/>
      <c r="B78" s="56"/>
      <c r="C78" s="56"/>
      <c r="D78" s="56" t="s">
        <v>228</v>
      </c>
      <c r="E78" s="82" t="s">
        <v>229</v>
      </c>
      <c r="F78" s="57" t="s">
        <v>230</v>
      </c>
      <c r="G78" s="56" t="s">
        <v>227</v>
      </c>
      <c r="H78" s="58">
        <v>2</v>
      </c>
      <c r="I78" s="167">
        <v>32</v>
      </c>
      <c r="J78" s="167">
        <v>32</v>
      </c>
      <c r="K78" s="167"/>
      <c r="L78" s="167"/>
      <c r="M78" s="167"/>
      <c r="N78" s="176"/>
      <c r="O78" s="176"/>
      <c r="P78" s="167">
        <v>3</v>
      </c>
      <c r="Q78" s="203" t="s">
        <v>172</v>
      </c>
    </row>
    <row r="79" ht="17.15" customHeight="1" spans="1:17">
      <c r="A79" s="50"/>
      <c r="B79" s="56"/>
      <c r="C79" s="56"/>
      <c r="D79" s="222" t="s">
        <v>231</v>
      </c>
      <c r="E79" s="223" t="s">
        <v>232</v>
      </c>
      <c r="F79" s="224" t="s">
        <v>233</v>
      </c>
      <c r="G79" s="56" t="s">
        <v>227</v>
      </c>
      <c r="H79" s="225">
        <v>2</v>
      </c>
      <c r="I79" s="262">
        <v>32</v>
      </c>
      <c r="J79" s="263">
        <v>32</v>
      </c>
      <c r="K79" s="263"/>
      <c r="L79" s="264"/>
      <c r="M79" s="264"/>
      <c r="N79" s="265"/>
      <c r="O79" s="265"/>
      <c r="P79" s="263">
        <v>3</v>
      </c>
      <c r="Q79" s="203" t="s">
        <v>172</v>
      </c>
    </row>
    <row r="80" ht="26.15" customHeight="1" spans="1:17">
      <c r="A80" s="50"/>
      <c r="B80" s="56"/>
      <c r="C80" s="56"/>
      <c r="D80" s="56" t="s">
        <v>234</v>
      </c>
      <c r="E80" s="82" t="s">
        <v>235</v>
      </c>
      <c r="F80" s="82" t="s">
        <v>236</v>
      </c>
      <c r="G80" s="56" t="s">
        <v>227</v>
      </c>
      <c r="H80" s="95">
        <v>1</v>
      </c>
      <c r="I80" s="175">
        <v>32</v>
      </c>
      <c r="J80" s="175"/>
      <c r="K80" s="175">
        <v>32</v>
      </c>
      <c r="L80" s="175"/>
      <c r="M80" s="175"/>
      <c r="N80" s="176"/>
      <c r="O80" s="176"/>
      <c r="P80" s="266">
        <v>6</v>
      </c>
      <c r="Q80" s="203" t="s">
        <v>72</v>
      </c>
    </row>
    <row r="81" s="24" customFormat="1" ht="17.15" customHeight="1" spans="1:17">
      <c r="A81" s="50"/>
      <c r="B81" s="56"/>
      <c r="C81" s="56"/>
      <c r="D81" s="56" t="s">
        <v>237</v>
      </c>
      <c r="E81" s="57" t="s">
        <v>238</v>
      </c>
      <c r="F81" s="57" t="s">
        <v>239</v>
      </c>
      <c r="G81" s="56" t="s">
        <v>227</v>
      </c>
      <c r="H81" s="58">
        <v>1.5</v>
      </c>
      <c r="I81" s="167">
        <v>24</v>
      </c>
      <c r="J81" s="167">
        <v>24</v>
      </c>
      <c r="K81" s="167"/>
      <c r="L81" s="167"/>
      <c r="M81" s="167"/>
      <c r="N81" s="176"/>
      <c r="O81" s="176"/>
      <c r="P81" s="167">
        <v>5</v>
      </c>
      <c r="Q81" s="203" t="s">
        <v>172</v>
      </c>
    </row>
    <row r="82" ht="17.15" customHeight="1" spans="1:17">
      <c r="A82" s="50"/>
      <c r="B82" s="56"/>
      <c r="C82" s="56"/>
      <c r="D82" s="147" t="s">
        <v>240</v>
      </c>
      <c r="E82" s="82" t="s">
        <v>241</v>
      </c>
      <c r="F82" s="82" t="s">
        <v>242</v>
      </c>
      <c r="G82" s="56" t="s">
        <v>227</v>
      </c>
      <c r="H82" s="58">
        <v>1.5</v>
      </c>
      <c r="I82" s="167">
        <v>24</v>
      </c>
      <c r="J82" s="167">
        <v>24</v>
      </c>
      <c r="K82" s="167"/>
      <c r="L82" s="167"/>
      <c r="M82" s="167"/>
      <c r="N82" s="176"/>
      <c r="O82" s="176"/>
      <c r="P82" s="167">
        <v>5</v>
      </c>
      <c r="Q82" s="203" t="s">
        <v>172</v>
      </c>
    </row>
    <row r="83" ht="17.15" customHeight="1" spans="1:17">
      <c r="A83" s="50"/>
      <c r="B83" s="56"/>
      <c r="C83" s="56"/>
      <c r="D83" s="56" t="s">
        <v>243</v>
      </c>
      <c r="E83" s="82" t="s">
        <v>244</v>
      </c>
      <c r="F83" s="57" t="s">
        <v>245</v>
      </c>
      <c r="G83" s="56" t="s">
        <v>227</v>
      </c>
      <c r="H83" s="58">
        <v>2.5</v>
      </c>
      <c r="I83" s="167">
        <v>40</v>
      </c>
      <c r="J83" s="167">
        <v>16</v>
      </c>
      <c r="K83" s="167">
        <v>24</v>
      </c>
      <c r="L83" s="167"/>
      <c r="M83" s="167"/>
      <c r="N83" s="176"/>
      <c r="O83" s="176"/>
      <c r="P83" s="167">
        <v>5</v>
      </c>
      <c r="Q83" s="203" t="s">
        <v>172</v>
      </c>
    </row>
    <row r="84" ht="26.15" customHeight="1" spans="1:17">
      <c r="A84" s="50"/>
      <c r="B84" s="56"/>
      <c r="C84" s="56"/>
      <c r="D84" s="140" t="s">
        <v>246</v>
      </c>
      <c r="E84" s="226" t="s">
        <v>247</v>
      </c>
      <c r="F84" s="227" t="s">
        <v>248</v>
      </c>
      <c r="G84" s="56" t="s">
        <v>227</v>
      </c>
      <c r="H84" s="228">
        <v>1.5</v>
      </c>
      <c r="I84" s="267">
        <v>24</v>
      </c>
      <c r="J84" s="268">
        <v>24</v>
      </c>
      <c r="K84" s="268"/>
      <c r="L84" s="268"/>
      <c r="M84" s="268"/>
      <c r="N84" s="268"/>
      <c r="O84" s="269"/>
      <c r="P84" s="268">
        <v>5</v>
      </c>
      <c r="Q84" s="203" t="s">
        <v>172</v>
      </c>
    </row>
    <row r="85" ht="17.15" customHeight="1" spans="1:17">
      <c r="A85" s="50"/>
      <c r="B85" s="56"/>
      <c r="C85" s="56"/>
      <c r="D85" s="56" t="s">
        <v>249</v>
      </c>
      <c r="E85" s="57" t="s">
        <v>250</v>
      </c>
      <c r="F85" s="57" t="s">
        <v>251</v>
      </c>
      <c r="G85" s="56" t="s">
        <v>227</v>
      </c>
      <c r="H85" s="58">
        <v>1.5</v>
      </c>
      <c r="I85" s="167">
        <v>24</v>
      </c>
      <c r="J85" s="167">
        <v>24</v>
      </c>
      <c r="K85" s="167"/>
      <c r="L85" s="167"/>
      <c r="M85" s="167"/>
      <c r="N85" s="176"/>
      <c r="O85" s="176"/>
      <c r="P85" s="270">
        <v>5</v>
      </c>
      <c r="Q85" s="203" t="s">
        <v>172</v>
      </c>
    </row>
    <row r="86" ht="17.15" customHeight="1" spans="1:17">
      <c r="A86" s="50"/>
      <c r="B86" s="56"/>
      <c r="C86" s="56"/>
      <c r="D86" s="56" t="s">
        <v>252</v>
      </c>
      <c r="E86" s="82" t="s">
        <v>253</v>
      </c>
      <c r="F86" s="57" t="s">
        <v>254</v>
      </c>
      <c r="G86" s="56" t="s">
        <v>227</v>
      </c>
      <c r="H86" s="58">
        <v>3.5</v>
      </c>
      <c r="I86" s="167">
        <v>56</v>
      </c>
      <c r="J86" s="167">
        <v>50</v>
      </c>
      <c r="K86" s="167">
        <v>6</v>
      </c>
      <c r="L86" s="167"/>
      <c r="M86" s="167"/>
      <c r="N86" s="176"/>
      <c r="O86" s="176"/>
      <c r="P86" s="167">
        <v>6</v>
      </c>
      <c r="Q86" s="203" t="s">
        <v>255</v>
      </c>
    </row>
    <row r="87" ht="17.15" customHeight="1" spans="1:17">
      <c r="A87" s="50"/>
      <c r="B87" s="56"/>
      <c r="C87" s="56"/>
      <c r="D87" s="148" t="s">
        <v>179</v>
      </c>
      <c r="E87" s="146"/>
      <c r="F87" s="146"/>
      <c r="G87" s="147"/>
      <c r="H87" s="229">
        <v>6.5</v>
      </c>
      <c r="I87" s="56">
        <f>H87*16</f>
        <v>104</v>
      </c>
      <c r="J87" s="176"/>
      <c r="K87" s="176"/>
      <c r="L87" s="176"/>
      <c r="M87" s="176"/>
      <c r="N87" s="176"/>
      <c r="O87" s="176"/>
      <c r="P87" s="176"/>
      <c r="Q87" s="203"/>
    </row>
    <row r="88" ht="17.15" customHeight="1" spans="1:17">
      <c r="A88" s="149"/>
      <c r="B88" s="230" t="s">
        <v>180</v>
      </c>
      <c r="C88" s="231"/>
      <c r="D88" s="232"/>
      <c r="E88" s="232"/>
      <c r="F88" s="232"/>
      <c r="G88" s="233"/>
      <c r="H88" s="234">
        <f>H76+H87</f>
        <v>31</v>
      </c>
      <c r="I88" s="271">
        <f>I76+I87</f>
        <v>552</v>
      </c>
      <c r="J88" s="272"/>
      <c r="K88" s="273"/>
      <c r="L88" s="273"/>
      <c r="M88" s="272"/>
      <c r="N88" s="176"/>
      <c r="O88" s="176"/>
      <c r="P88" s="274"/>
      <c r="Q88" s="203"/>
    </row>
    <row r="89" ht="17.15" customHeight="1" spans="1:17">
      <c r="A89" s="235" t="s">
        <v>256</v>
      </c>
      <c r="B89" s="236" t="s">
        <v>257</v>
      </c>
      <c r="C89" s="237"/>
      <c r="D89" s="56" t="s">
        <v>258</v>
      </c>
      <c r="E89" s="57" t="s">
        <v>259</v>
      </c>
      <c r="F89" s="57" t="s">
        <v>260</v>
      </c>
      <c r="G89" s="56" t="s">
        <v>23</v>
      </c>
      <c r="H89" s="58">
        <v>2</v>
      </c>
      <c r="I89" s="167">
        <v>32</v>
      </c>
      <c r="J89" s="167">
        <v>32</v>
      </c>
      <c r="K89" s="167"/>
      <c r="L89" s="167"/>
      <c r="M89" s="167"/>
      <c r="N89" s="176"/>
      <c r="O89" s="176"/>
      <c r="P89" s="167">
        <v>5</v>
      </c>
      <c r="Q89" s="203" t="s">
        <v>172</v>
      </c>
    </row>
    <row r="90" ht="17.15" customHeight="1" spans="1:17">
      <c r="A90" s="50"/>
      <c r="B90" s="238"/>
      <c r="C90" s="239"/>
      <c r="D90" s="56" t="s">
        <v>261</v>
      </c>
      <c r="E90" s="57" t="s">
        <v>262</v>
      </c>
      <c r="F90" s="57" t="s">
        <v>263</v>
      </c>
      <c r="G90" s="56" t="s">
        <v>23</v>
      </c>
      <c r="H90" s="58">
        <v>1</v>
      </c>
      <c r="I90" s="176">
        <v>32</v>
      </c>
      <c r="J90" s="176"/>
      <c r="K90" s="56">
        <v>32</v>
      </c>
      <c r="L90" s="167"/>
      <c r="M90" s="167"/>
      <c r="N90" s="176"/>
      <c r="O90" s="176"/>
      <c r="P90" s="167">
        <v>5</v>
      </c>
      <c r="Q90" s="203" t="s">
        <v>172</v>
      </c>
    </row>
    <row r="91" ht="17.15" customHeight="1" spans="1:17">
      <c r="A91" s="50"/>
      <c r="B91" s="238"/>
      <c r="C91" s="239"/>
      <c r="D91" s="57" t="s">
        <v>264</v>
      </c>
      <c r="E91" s="57" t="s">
        <v>265</v>
      </c>
      <c r="F91" s="57" t="s">
        <v>266</v>
      </c>
      <c r="G91" s="56" t="s">
        <v>23</v>
      </c>
      <c r="H91" s="58">
        <v>1.5</v>
      </c>
      <c r="I91" s="167">
        <v>24</v>
      </c>
      <c r="J91" s="167">
        <v>24</v>
      </c>
      <c r="K91" s="56"/>
      <c r="L91" s="56"/>
      <c r="M91" s="56"/>
      <c r="N91" s="56"/>
      <c r="O91" s="56"/>
      <c r="P91" s="56">
        <v>5</v>
      </c>
      <c r="Q91" s="203">
        <v>4</v>
      </c>
    </row>
    <row r="92" ht="17.15" customHeight="1" spans="1:17">
      <c r="A92" s="50"/>
      <c r="B92" s="238"/>
      <c r="C92" s="239"/>
      <c r="D92" s="57" t="s">
        <v>267</v>
      </c>
      <c r="E92" s="57" t="s">
        <v>268</v>
      </c>
      <c r="F92" s="57" t="s">
        <v>269</v>
      </c>
      <c r="G92" s="56" t="s">
        <v>23</v>
      </c>
      <c r="H92" s="58">
        <v>1.5</v>
      </c>
      <c r="I92" s="167">
        <v>24</v>
      </c>
      <c r="J92" s="167">
        <v>24</v>
      </c>
      <c r="K92" s="56"/>
      <c r="L92" s="56"/>
      <c r="M92" s="56"/>
      <c r="N92" s="56"/>
      <c r="O92" s="56"/>
      <c r="P92" s="56">
        <v>5</v>
      </c>
      <c r="Q92" s="203">
        <v>4</v>
      </c>
    </row>
    <row r="93" ht="17.15" customHeight="1" spans="1:17">
      <c r="A93" s="50"/>
      <c r="B93" s="238"/>
      <c r="C93" s="239"/>
      <c r="D93" s="56" t="s">
        <v>270</v>
      </c>
      <c r="E93" s="57" t="s">
        <v>271</v>
      </c>
      <c r="F93" s="57" t="s">
        <v>272</v>
      </c>
      <c r="G93" s="56" t="s">
        <v>23</v>
      </c>
      <c r="H93" s="58">
        <v>2</v>
      </c>
      <c r="I93" s="167">
        <v>32</v>
      </c>
      <c r="J93" s="167">
        <v>32</v>
      </c>
      <c r="K93" s="167"/>
      <c r="L93" s="167"/>
      <c r="M93" s="167"/>
      <c r="N93" s="176"/>
      <c r="O93" s="176"/>
      <c r="P93" s="167">
        <v>6</v>
      </c>
      <c r="Q93" s="203" t="s">
        <v>172</v>
      </c>
    </row>
    <row r="94" ht="17.15" customHeight="1" spans="1:17">
      <c r="A94" s="50"/>
      <c r="B94" s="238"/>
      <c r="C94" s="239"/>
      <c r="D94" s="56" t="s">
        <v>273</v>
      </c>
      <c r="E94" s="57" t="s">
        <v>274</v>
      </c>
      <c r="F94" s="57" t="s">
        <v>275</v>
      </c>
      <c r="G94" s="56" t="s">
        <v>23</v>
      </c>
      <c r="H94" s="58">
        <v>2</v>
      </c>
      <c r="I94" s="167">
        <v>32</v>
      </c>
      <c r="J94" s="167">
        <v>30</v>
      </c>
      <c r="K94" s="167"/>
      <c r="L94" s="167">
        <v>2</v>
      </c>
      <c r="M94" s="167"/>
      <c r="N94" s="176"/>
      <c r="O94" s="176"/>
      <c r="P94" s="167">
        <v>6</v>
      </c>
      <c r="Q94" s="203" t="s">
        <v>172</v>
      </c>
    </row>
    <row r="95" ht="26.15" customHeight="1" spans="1:17">
      <c r="A95" s="50"/>
      <c r="B95" s="238"/>
      <c r="C95" s="239"/>
      <c r="D95" s="57" t="s">
        <v>276</v>
      </c>
      <c r="E95" s="82" t="s">
        <v>277</v>
      </c>
      <c r="F95" s="57" t="s">
        <v>278</v>
      </c>
      <c r="G95" s="56" t="s">
        <v>23</v>
      </c>
      <c r="H95" s="58">
        <v>2</v>
      </c>
      <c r="I95" s="167">
        <v>32</v>
      </c>
      <c r="J95" s="167">
        <v>32</v>
      </c>
      <c r="K95" s="56"/>
      <c r="L95" s="56"/>
      <c r="M95" s="56"/>
      <c r="N95" s="56"/>
      <c r="O95" s="56"/>
      <c r="P95" s="56">
        <v>6</v>
      </c>
      <c r="Q95" s="203">
        <v>4</v>
      </c>
    </row>
    <row r="96" ht="17.15" customHeight="1" spans="1:17">
      <c r="A96" s="50"/>
      <c r="B96" s="238"/>
      <c r="C96" s="239"/>
      <c r="D96" s="56" t="s">
        <v>279</v>
      </c>
      <c r="E96" s="82" t="s">
        <v>280</v>
      </c>
      <c r="F96" s="57" t="s">
        <v>281</v>
      </c>
      <c r="G96" s="56" t="s">
        <v>23</v>
      </c>
      <c r="H96" s="58">
        <v>2</v>
      </c>
      <c r="I96" s="167">
        <v>32</v>
      </c>
      <c r="J96" s="167">
        <v>32</v>
      </c>
      <c r="K96" s="167"/>
      <c r="L96" s="167"/>
      <c r="M96" s="167"/>
      <c r="N96" s="176"/>
      <c r="O96" s="176"/>
      <c r="P96" s="167">
        <v>6</v>
      </c>
      <c r="Q96" s="203" t="s">
        <v>172</v>
      </c>
    </row>
    <row r="97" ht="17.15" customHeight="1" spans="1:17">
      <c r="A97" s="50"/>
      <c r="B97" s="238"/>
      <c r="C97" s="239"/>
      <c r="D97" s="56" t="s">
        <v>282</v>
      </c>
      <c r="E97" s="82" t="s">
        <v>283</v>
      </c>
      <c r="F97" s="57" t="s">
        <v>284</v>
      </c>
      <c r="G97" s="56" t="s">
        <v>23</v>
      </c>
      <c r="H97" s="58">
        <v>0.5</v>
      </c>
      <c r="I97" s="175">
        <v>16</v>
      </c>
      <c r="J97" s="175"/>
      <c r="K97" s="175">
        <v>16</v>
      </c>
      <c r="L97" s="175"/>
      <c r="M97" s="275"/>
      <c r="N97" s="176"/>
      <c r="O97" s="176"/>
      <c r="P97" s="175">
        <v>7</v>
      </c>
      <c r="Q97" s="203">
        <v>4</v>
      </c>
    </row>
    <row r="98" ht="26.15" customHeight="1" spans="1:17">
      <c r="A98" s="50"/>
      <c r="B98" s="238"/>
      <c r="C98" s="239"/>
      <c r="D98" s="70" t="s">
        <v>285</v>
      </c>
      <c r="E98" s="240" t="s">
        <v>286</v>
      </c>
      <c r="F98" s="57" t="s">
        <v>287</v>
      </c>
      <c r="G98" s="56" t="s">
        <v>23</v>
      </c>
      <c r="H98" s="58">
        <v>1</v>
      </c>
      <c r="I98" s="93">
        <v>16</v>
      </c>
      <c r="J98" s="175">
        <v>16</v>
      </c>
      <c r="K98" s="175"/>
      <c r="L98" s="175"/>
      <c r="M98" s="275"/>
      <c r="N98" s="176"/>
      <c r="O98" s="176"/>
      <c r="P98" s="175">
        <v>7</v>
      </c>
      <c r="Q98" s="203" t="s">
        <v>172</v>
      </c>
    </row>
    <row r="99" ht="18.75" customHeight="1" spans="1:17">
      <c r="A99" s="116"/>
      <c r="B99" s="241"/>
      <c r="C99" s="242"/>
      <c r="D99" s="243" t="s">
        <v>60</v>
      </c>
      <c r="E99" s="244"/>
      <c r="F99" s="244"/>
      <c r="G99" s="245"/>
      <c r="H99" s="246">
        <f>SUM(H89:H98)</f>
        <v>15.5</v>
      </c>
      <c r="I99" s="276">
        <f>SUM(I89:I98)</f>
        <v>272</v>
      </c>
      <c r="J99" s="276">
        <f t="shared" ref="J99:L99" si="1">SUM(J89:J98)</f>
        <v>222</v>
      </c>
      <c r="K99" s="276">
        <f t="shared" si="1"/>
        <v>48</v>
      </c>
      <c r="L99" s="276">
        <f t="shared" si="1"/>
        <v>2</v>
      </c>
      <c r="M99" s="277"/>
      <c r="N99" s="277"/>
      <c r="O99" s="277"/>
      <c r="P99" s="277"/>
      <c r="Q99" s="214"/>
    </row>
    <row r="100" ht="17.15" customHeight="1" spans="1:17">
      <c r="A100" s="43" t="s">
        <v>288</v>
      </c>
      <c r="B100" s="247" t="s">
        <v>289</v>
      </c>
      <c r="C100" s="248"/>
      <c r="D100" s="249" t="s">
        <v>290</v>
      </c>
      <c r="E100" s="250" t="s">
        <v>291</v>
      </c>
      <c r="F100" s="250" t="s">
        <v>292</v>
      </c>
      <c r="G100" s="249" t="s">
        <v>227</v>
      </c>
      <c r="H100" s="251">
        <v>2</v>
      </c>
      <c r="I100" s="278">
        <v>32</v>
      </c>
      <c r="J100" s="279">
        <v>32</v>
      </c>
      <c r="K100" s="279"/>
      <c r="L100" s="279"/>
      <c r="M100" s="279"/>
      <c r="N100" s="280"/>
      <c r="O100" s="280"/>
      <c r="P100" s="279">
        <v>5</v>
      </c>
      <c r="Q100" s="201" t="s">
        <v>172</v>
      </c>
    </row>
    <row r="101" ht="24" spans="1:17">
      <c r="A101" s="50"/>
      <c r="B101" s="252"/>
      <c r="C101" s="253"/>
      <c r="D101" s="57" t="s">
        <v>293</v>
      </c>
      <c r="E101" s="82" t="s">
        <v>294</v>
      </c>
      <c r="F101" s="57" t="s">
        <v>295</v>
      </c>
      <c r="G101" s="222" t="s">
        <v>227</v>
      </c>
      <c r="H101" s="58">
        <v>1.5</v>
      </c>
      <c r="I101" s="167">
        <v>24</v>
      </c>
      <c r="J101" s="167">
        <v>12</v>
      </c>
      <c r="K101" s="167"/>
      <c r="L101" s="167">
        <v>12</v>
      </c>
      <c r="M101" s="167"/>
      <c r="N101" s="167"/>
      <c r="O101" s="167"/>
      <c r="P101" s="167">
        <v>5</v>
      </c>
      <c r="Q101" s="203" t="s">
        <v>172</v>
      </c>
    </row>
    <row r="102" ht="25.5" customHeight="1" spans="1:17">
      <c r="A102" s="50"/>
      <c r="B102" s="252"/>
      <c r="C102" s="253"/>
      <c r="D102" s="57" t="s">
        <v>296</v>
      </c>
      <c r="E102" s="82" t="s">
        <v>297</v>
      </c>
      <c r="F102" s="57" t="s">
        <v>298</v>
      </c>
      <c r="G102" s="222" t="s">
        <v>227</v>
      </c>
      <c r="H102" s="58">
        <v>1.5</v>
      </c>
      <c r="I102" s="167">
        <v>24</v>
      </c>
      <c r="J102" s="167">
        <v>24</v>
      </c>
      <c r="K102" s="167"/>
      <c r="L102" s="167"/>
      <c r="M102" s="167"/>
      <c r="N102" s="167"/>
      <c r="O102" s="167"/>
      <c r="P102" s="167">
        <v>5</v>
      </c>
      <c r="Q102" s="203" t="s">
        <v>172</v>
      </c>
    </row>
    <row r="103" ht="24" spans="1:17">
      <c r="A103" s="50"/>
      <c r="B103" s="252"/>
      <c r="C103" s="253"/>
      <c r="D103" s="56" t="s">
        <v>299</v>
      </c>
      <c r="E103" s="57" t="s">
        <v>300</v>
      </c>
      <c r="F103" s="82" t="s">
        <v>301</v>
      </c>
      <c r="G103" s="222" t="s">
        <v>227</v>
      </c>
      <c r="H103" s="58">
        <v>1.5</v>
      </c>
      <c r="I103" s="167">
        <v>24</v>
      </c>
      <c r="J103" s="167">
        <v>24</v>
      </c>
      <c r="K103" s="167"/>
      <c r="L103" s="167"/>
      <c r="M103" s="167"/>
      <c r="N103" s="167"/>
      <c r="O103" s="167"/>
      <c r="P103" s="167">
        <v>6</v>
      </c>
      <c r="Q103" s="203" t="s">
        <v>172</v>
      </c>
    </row>
    <row r="104" ht="17.15" customHeight="1" spans="1:17">
      <c r="A104" s="50"/>
      <c r="B104" s="252"/>
      <c r="C104" s="253"/>
      <c r="D104" s="56" t="s">
        <v>302</v>
      </c>
      <c r="E104" s="254" t="s">
        <v>303</v>
      </c>
      <c r="F104" s="82" t="s">
        <v>304</v>
      </c>
      <c r="G104" s="222" t="s">
        <v>227</v>
      </c>
      <c r="H104" s="58">
        <v>1.5</v>
      </c>
      <c r="I104" s="167">
        <v>24</v>
      </c>
      <c r="J104" s="167">
        <v>24</v>
      </c>
      <c r="K104" s="167"/>
      <c r="L104" s="167"/>
      <c r="M104" s="167"/>
      <c r="N104" s="176"/>
      <c r="O104" s="176"/>
      <c r="P104" s="167">
        <v>6</v>
      </c>
      <c r="Q104" s="203" t="s">
        <v>172</v>
      </c>
    </row>
    <row r="105" ht="17.15" customHeight="1" spans="1:17">
      <c r="A105" s="50"/>
      <c r="B105" s="252"/>
      <c r="C105" s="253"/>
      <c r="D105" s="147" t="s">
        <v>305</v>
      </c>
      <c r="E105" s="57" t="s">
        <v>306</v>
      </c>
      <c r="F105" s="82" t="s">
        <v>307</v>
      </c>
      <c r="G105" s="222" t="s">
        <v>227</v>
      </c>
      <c r="H105" s="58">
        <v>2</v>
      </c>
      <c r="I105" s="167">
        <v>32</v>
      </c>
      <c r="J105" s="167">
        <v>32</v>
      </c>
      <c r="K105" s="167"/>
      <c r="L105" s="167"/>
      <c r="M105" s="167"/>
      <c r="N105" s="176"/>
      <c r="O105" s="176"/>
      <c r="P105" s="167">
        <v>6</v>
      </c>
      <c r="Q105" s="203" t="s">
        <v>172</v>
      </c>
    </row>
    <row r="106" ht="24.75" customHeight="1" spans="1:17">
      <c r="A106" s="50"/>
      <c r="B106" s="252"/>
      <c r="C106" s="253"/>
      <c r="D106" s="147" t="s">
        <v>308</v>
      </c>
      <c r="E106" s="57" t="s">
        <v>309</v>
      </c>
      <c r="F106" s="82" t="s">
        <v>310</v>
      </c>
      <c r="G106" s="222" t="s">
        <v>227</v>
      </c>
      <c r="H106" s="58">
        <v>1.5</v>
      </c>
      <c r="I106" s="167">
        <v>24</v>
      </c>
      <c r="J106" s="167">
        <v>24</v>
      </c>
      <c r="K106" s="167"/>
      <c r="L106" s="167"/>
      <c r="M106" s="167"/>
      <c r="N106" s="176"/>
      <c r="O106" s="176"/>
      <c r="P106" s="167">
        <v>6</v>
      </c>
      <c r="Q106" s="203" t="s">
        <v>172</v>
      </c>
    </row>
    <row r="107" ht="17.15" customHeight="1" spans="1:17">
      <c r="A107" s="50"/>
      <c r="B107" s="252"/>
      <c r="C107" s="253"/>
      <c r="D107" s="147" t="s">
        <v>311</v>
      </c>
      <c r="E107" s="57" t="s">
        <v>312</v>
      </c>
      <c r="F107" s="82" t="s">
        <v>313</v>
      </c>
      <c r="G107" s="222" t="s">
        <v>227</v>
      </c>
      <c r="H107" s="58">
        <v>2</v>
      </c>
      <c r="I107" s="167">
        <v>32</v>
      </c>
      <c r="J107" s="167">
        <v>32</v>
      </c>
      <c r="K107" s="167"/>
      <c r="L107" s="167"/>
      <c r="M107" s="167"/>
      <c r="N107" s="176"/>
      <c r="O107" s="176"/>
      <c r="P107" s="167">
        <v>6</v>
      </c>
      <c r="Q107" s="203" t="s">
        <v>172</v>
      </c>
    </row>
    <row r="108" ht="17.15" customHeight="1" spans="1:17">
      <c r="A108" s="50"/>
      <c r="B108" s="252"/>
      <c r="C108" s="253"/>
      <c r="D108" s="57" t="s">
        <v>314</v>
      </c>
      <c r="E108" s="57" t="s">
        <v>315</v>
      </c>
      <c r="F108" s="82" t="s">
        <v>316</v>
      </c>
      <c r="G108" s="222" t="s">
        <v>227</v>
      </c>
      <c r="H108" s="58">
        <v>1.5</v>
      </c>
      <c r="I108" s="167">
        <v>24</v>
      </c>
      <c r="J108" s="167">
        <v>24</v>
      </c>
      <c r="K108" s="167"/>
      <c r="L108" s="167"/>
      <c r="M108" s="167"/>
      <c r="N108" s="176"/>
      <c r="O108" s="176"/>
      <c r="P108" s="167">
        <v>6</v>
      </c>
      <c r="Q108" s="203" t="s">
        <v>172</v>
      </c>
    </row>
    <row r="109" ht="17.15" customHeight="1" spans="1:17">
      <c r="A109" s="50"/>
      <c r="B109" s="252"/>
      <c r="C109" s="253"/>
      <c r="D109" s="56" t="s">
        <v>317</v>
      </c>
      <c r="E109" s="254" t="s">
        <v>318</v>
      </c>
      <c r="F109" s="57" t="s">
        <v>319</v>
      </c>
      <c r="G109" s="222" t="s">
        <v>227</v>
      </c>
      <c r="H109" s="58">
        <v>2</v>
      </c>
      <c r="I109" s="167">
        <v>32</v>
      </c>
      <c r="J109" s="167">
        <v>32</v>
      </c>
      <c r="K109" s="167"/>
      <c r="L109" s="167"/>
      <c r="M109" s="167"/>
      <c r="N109" s="176"/>
      <c r="O109" s="176"/>
      <c r="P109" s="167">
        <v>6</v>
      </c>
      <c r="Q109" s="203" t="s">
        <v>172</v>
      </c>
    </row>
    <row r="110" ht="17.15" customHeight="1" spans="1:17">
      <c r="A110" s="50"/>
      <c r="B110" s="252"/>
      <c r="C110" s="253"/>
      <c r="D110" s="56" t="s">
        <v>320</v>
      </c>
      <c r="E110" s="57" t="s">
        <v>321</v>
      </c>
      <c r="F110" s="82" t="s">
        <v>322</v>
      </c>
      <c r="G110" s="222" t="s">
        <v>227</v>
      </c>
      <c r="H110" s="58">
        <v>2</v>
      </c>
      <c r="I110" s="167">
        <v>32</v>
      </c>
      <c r="J110" s="167">
        <v>32</v>
      </c>
      <c r="K110" s="167"/>
      <c r="L110" s="167"/>
      <c r="M110" s="167"/>
      <c r="N110" s="176"/>
      <c r="O110" s="176"/>
      <c r="P110" s="281">
        <v>6</v>
      </c>
      <c r="Q110" s="203" t="s">
        <v>172</v>
      </c>
    </row>
    <row r="111" ht="17.15" customHeight="1" spans="1:17">
      <c r="A111" s="50"/>
      <c r="B111" s="252"/>
      <c r="C111" s="253"/>
      <c r="D111" s="53" t="s">
        <v>323</v>
      </c>
      <c r="E111" s="54" t="s">
        <v>324</v>
      </c>
      <c r="F111" s="255" t="s">
        <v>325</v>
      </c>
      <c r="G111" s="222" t="s">
        <v>227</v>
      </c>
      <c r="H111" s="58">
        <v>1</v>
      </c>
      <c r="I111" s="167">
        <v>16</v>
      </c>
      <c r="J111" s="167">
        <v>16</v>
      </c>
      <c r="K111" s="167"/>
      <c r="L111" s="167"/>
      <c r="M111" s="167"/>
      <c r="N111" s="176"/>
      <c r="O111" s="176"/>
      <c r="P111" s="167">
        <v>7</v>
      </c>
      <c r="Q111" s="203" t="s">
        <v>172</v>
      </c>
    </row>
    <row r="112" ht="24.75" customHeight="1" spans="1:17">
      <c r="A112" s="50"/>
      <c r="B112" s="252"/>
      <c r="C112" s="253"/>
      <c r="D112" s="147" t="s">
        <v>326</v>
      </c>
      <c r="E112" s="82" t="s">
        <v>327</v>
      </c>
      <c r="F112" s="256" t="s">
        <v>328</v>
      </c>
      <c r="G112" s="222" t="s">
        <v>227</v>
      </c>
      <c r="H112" s="257">
        <v>1.5</v>
      </c>
      <c r="I112" s="93">
        <v>24</v>
      </c>
      <c r="J112" s="175">
        <v>24</v>
      </c>
      <c r="K112" s="56"/>
      <c r="L112" s="180"/>
      <c r="M112" s="176"/>
      <c r="N112" s="176"/>
      <c r="O112" s="176"/>
      <c r="P112" s="176" t="s">
        <v>329</v>
      </c>
      <c r="Q112" s="203" t="s">
        <v>172</v>
      </c>
    </row>
    <row r="113" ht="17.15" customHeight="1" spans="1:17">
      <c r="A113" s="50"/>
      <c r="B113" s="252"/>
      <c r="C113" s="253"/>
      <c r="D113" s="147" t="s">
        <v>330</v>
      </c>
      <c r="E113" s="57" t="s">
        <v>331</v>
      </c>
      <c r="F113" s="82" t="s">
        <v>332</v>
      </c>
      <c r="G113" s="222" t="s">
        <v>227</v>
      </c>
      <c r="H113" s="58">
        <v>2</v>
      </c>
      <c r="I113" s="167">
        <v>32</v>
      </c>
      <c r="J113" s="167">
        <v>16</v>
      </c>
      <c r="K113" s="167"/>
      <c r="L113" s="167">
        <v>16</v>
      </c>
      <c r="M113" s="176"/>
      <c r="N113" s="176"/>
      <c r="O113" s="176"/>
      <c r="P113" s="167">
        <v>7</v>
      </c>
      <c r="Q113" s="203" t="s">
        <v>172</v>
      </c>
    </row>
    <row r="114" ht="17.15" customHeight="1" spans="1:17">
      <c r="A114" s="50"/>
      <c r="B114" s="252"/>
      <c r="C114" s="253"/>
      <c r="D114" s="57" t="s">
        <v>333</v>
      </c>
      <c r="E114" s="82" t="s">
        <v>334</v>
      </c>
      <c r="F114" s="57" t="s">
        <v>335</v>
      </c>
      <c r="G114" s="222" t="s">
        <v>227</v>
      </c>
      <c r="H114" s="58">
        <v>1.5</v>
      </c>
      <c r="I114" s="167">
        <v>24</v>
      </c>
      <c r="J114" s="167"/>
      <c r="K114" s="167"/>
      <c r="L114" s="167"/>
      <c r="M114" s="176"/>
      <c r="N114" s="176"/>
      <c r="O114" s="176"/>
      <c r="P114" s="167">
        <v>7</v>
      </c>
      <c r="Q114" s="203" t="s">
        <v>172</v>
      </c>
    </row>
    <row r="115" ht="17.15" customHeight="1" spans="1:17">
      <c r="A115" s="50"/>
      <c r="B115" s="252"/>
      <c r="C115" s="253"/>
      <c r="D115" s="57" t="s">
        <v>336</v>
      </c>
      <c r="E115" s="82" t="s">
        <v>337</v>
      </c>
      <c r="F115" s="57" t="s">
        <v>338</v>
      </c>
      <c r="G115" s="222" t="s">
        <v>227</v>
      </c>
      <c r="H115" s="58">
        <v>1.5</v>
      </c>
      <c r="I115" s="167">
        <v>24</v>
      </c>
      <c r="J115" s="167"/>
      <c r="K115" s="167"/>
      <c r="L115" s="167"/>
      <c r="M115" s="176"/>
      <c r="N115" s="176"/>
      <c r="O115" s="176"/>
      <c r="P115" s="167">
        <v>7</v>
      </c>
      <c r="Q115" s="203" t="s">
        <v>172</v>
      </c>
    </row>
    <row r="116" ht="17.15" customHeight="1" spans="1:17">
      <c r="A116" s="50"/>
      <c r="B116" s="252"/>
      <c r="C116" s="253"/>
      <c r="D116" s="57" t="s">
        <v>339</v>
      </c>
      <c r="E116" s="82" t="s">
        <v>340</v>
      </c>
      <c r="F116" s="57" t="s">
        <v>341</v>
      </c>
      <c r="G116" s="222" t="s">
        <v>227</v>
      </c>
      <c r="H116" s="58">
        <v>1.5</v>
      </c>
      <c r="I116" s="167">
        <v>24</v>
      </c>
      <c r="J116" s="167"/>
      <c r="K116" s="167"/>
      <c r="L116" s="167"/>
      <c r="M116" s="176"/>
      <c r="N116" s="176"/>
      <c r="O116" s="176"/>
      <c r="P116" s="167">
        <v>7</v>
      </c>
      <c r="Q116" s="203" t="s">
        <v>172</v>
      </c>
    </row>
    <row r="117" ht="17.15" customHeight="1" spans="1:17">
      <c r="A117" s="50"/>
      <c r="B117" s="258"/>
      <c r="C117" s="259"/>
      <c r="D117" s="148" t="s">
        <v>179</v>
      </c>
      <c r="E117" s="146"/>
      <c r="F117" s="146"/>
      <c r="G117" s="147"/>
      <c r="H117" s="229">
        <v>9.5</v>
      </c>
      <c r="I117" s="56">
        <f>H117*16</f>
        <v>152</v>
      </c>
      <c r="J117" s="176"/>
      <c r="K117" s="176"/>
      <c r="L117" s="176"/>
      <c r="M117" s="176"/>
      <c r="N117" s="176"/>
      <c r="O117" s="176"/>
      <c r="P117" s="176"/>
      <c r="Q117" s="203"/>
    </row>
    <row r="118" ht="17.15" customHeight="1" spans="1:17">
      <c r="A118" s="149"/>
      <c r="B118" s="72" t="s">
        <v>180</v>
      </c>
      <c r="C118" s="145"/>
      <c r="D118" s="145"/>
      <c r="E118" s="145"/>
      <c r="F118" s="145"/>
      <c r="G118" s="73"/>
      <c r="H118" s="229">
        <f>H99+H117</f>
        <v>25</v>
      </c>
      <c r="I118" s="282">
        <f>I99+I117</f>
        <v>424</v>
      </c>
      <c r="J118" s="176"/>
      <c r="K118" s="176"/>
      <c r="L118" s="176"/>
      <c r="M118" s="176"/>
      <c r="N118" s="176"/>
      <c r="O118" s="176"/>
      <c r="P118" s="176"/>
      <c r="Q118" s="203"/>
    </row>
    <row r="119" ht="17.15" customHeight="1" spans="1:17">
      <c r="A119" s="260" t="s">
        <v>342</v>
      </c>
      <c r="B119" s="99"/>
      <c r="C119" s="100"/>
      <c r="D119" s="56" t="s">
        <v>343</v>
      </c>
      <c r="E119" s="82" t="s">
        <v>344</v>
      </c>
      <c r="F119" s="82" t="s">
        <v>345</v>
      </c>
      <c r="G119" s="59" t="s">
        <v>346</v>
      </c>
      <c r="H119" s="229">
        <v>2</v>
      </c>
      <c r="I119" s="282">
        <v>32</v>
      </c>
      <c r="J119" s="176"/>
      <c r="K119" s="176"/>
      <c r="L119" s="176"/>
      <c r="M119" s="176"/>
      <c r="N119" s="176"/>
      <c r="O119" s="176"/>
      <c r="P119" s="176" t="s">
        <v>50</v>
      </c>
      <c r="Q119" s="203">
        <v>4</v>
      </c>
    </row>
    <row r="120" ht="17.15" customHeight="1" spans="1:17">
      <c r="A120" s="253"/>
      <c r="B120" s="51"/>
      <c r="C120" s="52"/>
      <c r="D120" s="56" t="s">
        <v>347</v>
      </c>
      <c r="E120" s="82" t="s">
        <v>348</v>
      </c>
      <c r="F120" s="82" t="s">
        <v>349</v>
      </c>
      <c r="G120" s="59" t="s">
        <v>346</v>
      </c>
      <c r="H120" s="229">
        <v>2</v>
      </c>
      <c r="I120" s="282">
        <v>32</v>
      </c>
      <c r="J120" s="176"/>
      <c r="K120" s="176"/>
      <c r="L120" s="176"/>
      <c r="M120" s="176"/>
      <c r="N120" s="176"/>
      <c r="O120" s="176"/>
      <c r="P120" s="176" t="s">
        <v>329</v>
      </c>
      <c r="Q120" s="203">
        <v>4</v>
      </c>
    </row>
    <row r="121" ht="27" customHeight="1" spans="1:17">
      <c r="A121" s="253"/>
      <c r="B121" s="51"/>
      <c r="C121" s="52"/>
      <c r="D121" s="56" t="s">
        <v>350</v>
      </c>
      <c r="E121" s="82" t="s">
        <v>351</v>
      </c>
      <c r="F121" s="82" t="s">
        <v>352</v>
      </c>
      <c r="G121" s="59" t="s">
        <v>346</v>
      </c>
      <c r="H121" s="229">
        <v>2</v>
      </c>
      <c r="I121" s="282">
        <v>32</v>
      </c>
      <c r="J121" s="176"/>
      <c r="K121" s="176"/>
      <c r="L121" s="176"/>
      <c r="M121" s="176"/>
      <c r="N121" s="176"/>
      <c r="O121" s="176"/>
      <c r="P121" s="176" t="s">
        <v>329</v>
      </c>
      <c r="Q121" s="203">
        <v>4</v>
      </c>
    </row>
    <row r="122" ht="30" customHeight="1" spans="1:17">
      <c r="A122" s="253"/>
      <c r="B122" s="51"/>
      <c r="C122" s="52"/>
      <c r="D122" s="56" t="s">
        <v>353</v>
      </c>
      <c r="E122" s="82" t="s">
        <v>354</v>
      </c>
      <c r="F122" s="82" t="s">
        <v>355</v>
      </c>
      <c r="G122" s="59" t="s">
        <v>346</v>
      </c>
      <c r="H122" s="229">
        <v>2</v>
      </c>
      <c r="I122" s="282">
        <v>32</v>
      </c>
      <c r="J122" s="176"/>
      <c r="K122" s="176"/>
      <c r="L122" s="176"/>
      <c r="M122" s="176"/>
      <c r="N122" s="176"/>
      <c r="O122" s="176"/>
      <c r="P122" s="176" t="s">
        <v>329</v>
      </c>
      <c r="Q122" s="203">
        <v>4</v>
      </c>
    </row>
    <row r="123" ht="17.15" customHeight="1" spans="1:17">
      <c r="A123" s="259"/>
      <c r="B123" s="72"/>
      <c r="C123" s="73"/>
      <c r="D123" s="56" t="s">
        <v>356</v>
      </c>
      <c r="E123" s="82" t="s">
        <v>357</v>
      </c>
      <c r="F123" s="82" t="s">
        <v>358</v>
      </c>
      <c r="G123" s="59" t="s">
        <v>346</v>
      </c>
      <c r="H123" s="229">
        <v>2</v>
      </c>
      <c r="I123" s="282">
        <v>32</v>
      </c>
      <c r="J123" s="176"/>
      <c r="K123" s="176"/>
      <c r="L123" s="176"/>
      <c r="M123" s="176"/>
      <c r="N123" s="176"/>
      <c r="O123" s="176"/>
      <c r="P123" s="176" t="s">
        <v>329</v>
      </c>
      <c r="Q123" s="203">
        <v>4</v>
      </c>
    </row>
    <row r="124" ht="21.75" customHeight="1" spans="1:17">
      <c r="A124" s="50" t="s">
        <v>359</v>
      </c>
      <c r="B124" s="56" t="s">
        <v>360</v>
      </c>
      <c r="C124" s="56"/>
      <c r="D124" s="56" t="s">
        <v>361</v>
      </c>
      <c r="E124" s="57" t="s">
        <v>362</v>
      </c>
      <c r="F124" s="82" t="s">
        <v>363</v>
      </c>
      <c r="G124" s="56" t="s">
        <v>23</v>
      </c>
      <c r="H124" s="95">
        <v>1</v>
      </c>
      <c r="I124" s="56" t="s">
        <v>364</v>
      </c>
      <c r="J124" s="176"/>
      <c r="K124" s="176"/>
      <c r="L124" s="176"/>
      <c r="M124" s="56" t="s">
        <v>364</v>
      </c>
      <c r="N124" s="176"/>
      <c r="O124" s="176"/>
      <c r="P124" s="283" t="s">
        <v>160</v>
      </c>
      <c r="Q124" s="203">
        <v>1</v>
      </c>
    </row>
    <row r="125" ht="17.15" customHeight="1" spans="1:17">
      <c r="A125" s="50"/>
      <c r="B125" s="56" t="s">
        <v>365</v>
      </c>
      <c r="C125" s="56"/>
      <c r="D125" s="56" t="s">
        <v>366</v>
      </c>
      <c r="E125" s="82" t="s">
        <v>367</v>
      </c>
      <c r="F125" s="57" t="s">
        <v>368</v>
      </c>
      <c r="G125" s="56" t="s">
        <v>23</v>
      </c>
      <c r="H125" s="58">
        <v>2</v>
      </c>
      <c r="I125" s="167" t="s">
        <v>134</v>
      </c>
      <c r="J125" s="167"/>
      <c r="K125" s="167"/>
      <c r="L125" s="167"/>
      <c r="M125" s="167" t="s">
        <v>134</v>
      </c>
      <c r="N125" s="176"/>
      <c r="O125" s="176"/>
      <c r="P125" s="167">
        <v>5</v>
      </c>
      <c r="Q125" s="203" t="s">
        <v>187</v>
      </c>
    </row>
    <row r="126" ht="17.15" customHeight="1" spans="1:17">
      <c r="A126" s="50"/>
      <c r="B126" s="56"/>
      <c r="C126" s="56"/>
      <c r="D126" s="56" t="s">
        <v>369</v>
      </c>
      <c r="E126" s="82" t="s">
        <v>370</v>
      </c>
      <c r="F126" s="82" t="s">
        <v>371</v>
      </c>
      <c r="G126" s="56" t="s">
        <v>23</v>
      </c>
      <c r="H126" s="58">
        <v>2</v>
      </c>
      <c r="I126" s="175" t="s">
        <v>134</v>
      </c>
      <c r="J126" s="175"/>
      <c r="K126" s="175"/>
      <c r="L126" s="175"/>
      <c r="M126" s="175" t="s">
        <v>134</v>
      </c>
      <c r="N126" s="176"/>
      <c r="O126" s="176"/>
      <c r="P126" s="175">
        <v>7</v>
      </c>
      <c r="Q126" s="203" t="s">
        <v>172</v>
      </c>
    </row>
    <row r="127" ht="27.75" customHeight="1" spans="1:17">
      <c r="A127" s="50"/>
      <c r="B127" s="51" t="s">
        <v>372</v>
      </c>
      <c r="C127" s="52"/>
      <c r="D127" s="57" t="s">
        <v>373</v>
      </c>
      <c r="E127" s="255" t="s">
        <v>374</v>
      </c>
      <c r="F127" s="261" t="s">
        <v>375</v>
      </c>
      <c r="G127" s="53" t="s">
        <v>23</v>
      </c>
      <c r="H127" s="55">
        <v>1</v>
      </c>
      <c r="I127" s="284" t="s">
        <v>134</v>
      </c>
      <c r="J127" s="284"/>
      <c r="K127" s="284"/>
      <c r="L127" s="284"/>
      <c r="M127" s="284" t="s">
        <v>134</v>
      </c>
      <c r="N127" s="176"/>
      <c r="O127" s="176"/>
      <c r="P127" s="284">
        <v>5</v>
      </c>
      <c r="Q127" s="203" t="s">
        <v>172</v>
      </c>
    </row>
    <row r="128" ht="29.25" customHeight="1" spans="1:17">
      <c r="A128" s="50"/>
      <c r="B128" s="51"/>
      <c r="C128" s="52"/>
      <c r="D128" s="57" t="s">
        <v>376</v>
      </c>
      <c r="E128" s="255" t="s">
        <v>377</v>
      </c>
      <c r="F128" s="261" t="s">
        <v>378</v>
      </c>
      <c r="G128" s="53" t="s">
        <v>23</v>
      </c>
      <c r="H128" s="55">
        <v>1</v>
      </c>
      <c r="I128" s="284" t="s">
        <v>134</v>
      </c>
      <c r="J128" s="284"/>
      <c r="K128" s="284"/>
      <c r="L128" s="284"/>
      <c r="M128" s="284" t="s">
        <v>134</v>
      </c>
      <c r="N128" s="176"/>
      <c r="O128" s="176"/>
      <c r="P128" s="285">
        <v>6</v>
      </c>
      <c r="Q128" s="203">
        <v>4</v>
      </c>
    </row>
    <row r="129" ht="28.5" customHeight="1" spans="1:17">
      <c r="A129" s="50"/>
      <c r="B129" s="51"/>
      <c r="C129" s="52"/>
      <c r="D129" s="57" t="s">
        <v>379</v>
      </c>
      <c r="E129" s="82" t="s">
        <v>380</v>
      </c>
      <c r="F129" s="82" t="s">
        <v>381</v>
      </c>
      <c r="G129" s="56" t="s">
        <v>23</v>
      </c>
      <c r="H129" s="58">
        <v>3</v>
      </c>
      <c r="I129" s="175" t="s">
        <v>382</v>
      </c>
      <c r="J129" s="175"/>
      <c r="K129" s="175"/>
      <c r="L129" s="175"/>
      <c r="M129" s="175" t="s">
        <v>382</v>
      </c>
      <c r="N129" s="176"/>
      <c r="O129" s="176"/>
      <c r="P129" s="175">
        <v>7</v>
      </c>
      <c r="Q129" s="203" t="s">
        <v>172</v>
      </c>
    </row>
    <row r="130" ht="17.15" customHeight="1" spans="1:17">
      <c r="A130" s="50"/>
      <c r="B130" s="51"/>
      <c r="C130" s="52"/>
      <c r="D130" s="57" t="s">
        <v>383</v>
      </c>
      <c r="E130" s="94" t="s">
        <v>384</v>
      </c>
      <c r="F130" s="286" t="s">
        <v>385</v>
      </c>
      <c r="G130" s="81" t="s">
        <v>37</v>
      </c>
      <c r="H130" s="287">
        <v>1.5</v>
      </c>
      <c r="I130" s="287" t="s">
        <v>382</v>
      </c>
      <c r="J130" s="287"/>
      <c r="K130" s="287"/>
      <c r="L130" s="287"/>
      <c r="M130" s="287" t="s">
        <v>382</v>
      </c>
      <c r="N130" s="176"/>
      <c r="O130" s="176"/>
      <c r="P130" s="301" t="s">
        <v>386</v>
      </c>
      <c r="Q130" s="203">
        <v>1</v>
      </c>
    </row>
    <row r="131" ht="17.15" customHeight="1" spans="1:17">
      <c r="A131" s="50"/>
      <c r="B131" s="72"/>
      <c r="C131" s="73"/>
      <c r="D131" s="57" t="s">
        <v>387</v>
      </c>
      <c r="E131" s="288" t="s">
        <v>388</v>
      </c>
      <c r="F131" s="57" t="s">
        <v>389</v>
      </c>
      <c r="G131" s="81" t="s">
        <v>23</v>
      </c>
      <c r="H131" s="287">
        <v>6.5</v>
      </c>
      <c r="I131" s="287" t="s">
        <v>390</v>
      </c>
      <c r="J131" s="287"/>
      <c r="K131" s="287"/>
      <c r="L131" s="287"/>
      <c r="M131" s="287" t="s">
        <v>390</v>
      </c>
      <c r="N131" s="176"/>
      <c r="O131" s="176"/>
      <c r="P131" s="301" t="s">
        <v>386</v>
      </c>
      <c r="Q131" s="203">
        <v>1</v>
      </c>
    </row>
    <row r="132" ht="15" customHeight="1" spans="1:17">
      <c r="A132" s="149"/>
      <c r="B132" s="97" t="s">
        <v>180</v>
      </c>
      <c r="C132" s="97"/>
      <c r="D132" s="97"/>
      <c r="E132" s="97"/>
      <c r="F132" s="97"/>
      <c r="G132" s="98"/>
      <c r="H132" s="287">
        <f>SUM(H124:H131)</f>
        <v>18</v>
      </c>
      <c r="I132" s="302" t="s">
        <v>391</v>
      </c>
      <c r="J132" s="176"/>
      <c r="K132" s="176"/>
      <c r="L132" s="176"/>
      <c r="M132" s="176"/>
      <c r="N132" s="176"/>
      <c r="O132" s="176"/>
      <c r="P132" s="176"/>
      <c r="Q132" s="203"/>
    </row>
    <row r="133" ht="15" customHeight="1" spans="1:17">
      <c r="A133" s="235" t="s">
        <v>392</v>
      </c>
      <c r="B133" s="99" t="s">
        <v>393</v>
      </c>
      <c r="C133" s="100"/>
      <c r="D133" s="289"/>
      <c r="E133" s="289"/>
      <c r="F133" s="289"/>
      <c r="G133" s="56" t="s">
        <v>227</v>
      </c>
      <c r="H133" s="290">
        <v>8</v>
      </c>
      <c r="I133" s="303">
        <v>128</v>
      </c>
      <c r="J133" s="289"/>
      <c r="K133" s="289"/>
      <c r="L133" s="289"/>
      <c r="M133" s="289"/>
      <c r="N133" s="176"/>
      <c r="O133" s="176"/>
      <c r="P133" s="289"/>
      <c r="Q133" s="203"/>
    </row>
    <row r="134" ht="15.75" customHeight="1" spans="1:17">
      <c r="A134" s="50"/>
      <c r="B134" s="72"/>
      <c r="C134" s="73"/>
      <c r="D134" s="81"/>
      <c r="E134" s="94"/>
      <c r="F134" s="82"/>
      <c r="G134" s="56" t="s">
        <v>227</v>
      </c>
      <c r="H134" s="291"/>
      <c r="I134" s="304"/>
      <c r="J134" s="81"/>
      <c r="K134" s="81"/>
      <c r="L134" s="81"/>
      <c r="M134" s="81"/>
      <c r="N134" s="176"/>
      <c r="O134" s="176"/>
      <c r="P134" s="81"/>
      <c r="Q134" s="203"/>
    </row>
    <row r="135" ht="15" customHeight="1" spans="1:17">
      <c r="A135" s="50"/>
      <c r="B135" s="99" t="s">
        <v>394</v>
      </c>
      <c r="C135" s="100"/>
      <c r="D135" s="81"/>
      <c r="E135" s="94"/>
      <c r="F135" s="94"/>
      <c r="G135" s="56" t="s">
        <v>227</v>
      </c>
      <c r="H135" s="291"/>
      <c r="I135" s="304"/>
      <c r="J135" s="81"/>
      <c r="K135" s="81"/>
      <c r="L135" s="81"/>
      <c r="M135" s="81"/>
      <c r="N135" s="81"/>
      <c r="O135" s="305"/>
      <c r="P135" s="81"/>
      <c r="Q135" s="203"/>
    </row>
    <row r="136" ht="15" customHeight="1" spans="1:17">
      <c r="A136" s="50"/>
      <c r="B136" s="72"/>
      <c r="C136" s="73"/>
      <c r="D136" s="81"/>
      <c r="E136" s="94"/>
      <c r="F136" s="82"/>
      <c r="G136" s="56" t="s">
        <v>227</v>
      </c>
      <c r="H136" s="291"/>
      <c r="I136" s="304"/>
      <c r="J136" s="81"/>
      <c r="K136" s="81"/>
      <c r="L136" s="81"/>
      <c r="M136" s="81"/>
      <c r="N136" s="81"/>
      <c r="O136" s="305"/>
      <c r="P136" s="81"/>
      <c r="Q136" s="203"/>
    </row>
    <row r="137" ht="15" customHeight="1" spans="1:17">
      <c r="A137" s="50"/>
      <c r="B137" s="56" t="s">
        <v>395</v>
      </c>
      <c r="C137" s="56"/>
      <c r="D137" s="292" t="s">
        <v>396</v>
      </c>
      <c r="E137" s="292" t="s">
        <v>397</v>
      </c>
      <c r="F137" s="110" t="s">
        <v>398</v>
      </c>
      <c r="G137" s="293" t="s">
        <v>399</v>
      </c>
      <c r="H137" s="291"/>
      <c r="I137" s="304"/>
      <c r="J137" s="289"/>
      <c r="K137" s="289"/>
      <c r="L137" s="289"/>
      <c r="M137" s="289"/>
      <c r="N137" s="289"/>
      <c r="O137" s="289"/>
      <c r="P137" s="289"/>
      <c r="Q137" s="203"/>
    </row>
    <row r="138" ht="17.15" customHeight="1" spans="1:17">
      <c r="A138" s="50"/>
      <c r="B138" s="56"/>
      <c r="C138" s="56"/>
      <c r="D138" s="289"/>
      <c r="E138" s="289"/>
      <c r="F138" s="289"/>
      <c r="G138" s="56" t="s">
        <v>227</v>
      </c>
      <c r="H138" s="291"/>
      <c r="I138" s="304"/>
      <c r="J138" s="176"/>
      <c r="K138" s="176"/>
      <c r="L138" s="176"/>
      <c r="M138" s="176"/>
      <c r="N138" s="176"/>
      <c r="O138" s="176"/>
      <c r="P138" s="176"/>
      <c r="Q138" s="203"/>
    </row>
    <row r="139" ht="15" customHeight="1" spans="1:17">
      <c r="A139" s="50"/>
      <c r="B139" s="56" t="s">
        <v>400</v>
      </c>
      <c r="C139" s="56"/>
      <c r="D139" s="57"/>
      <c r="E139" s="57"/>
      <c r="F139" s="57"/>
      <c r="G139" s="56" t="s">
        <v>227</v>
      </c>
      <c r="H139" s="291"/>
      <c r="I139" s="304"/>
      <c r="J139" s="57"/>
      <c r="K139" s="57"/>
      <c r="L139" s="57"/>
      <c r="M139" s="57"/>
      <c r="N139" s="57"/>
      <c r="O139" s="57"/>
      <c r="P139" s="57"/>
      <c r="Q139" s="203"/>
    </row>
    <row r="140" ht="17.15" customHeight="1" spans="1:17">
      <c r="A140" s="50"/>
      <c r="B140" s="56"/>
      <c r="C140" s="56"/>
      <c r="D140" s="57"/>
      <c r="E140" s="57"/>
      <c r="F140" s="57"/>
      <c r="G140" s="56" t="s">
        <v>227</v>
      </c>
      <c r="H140" s="294"/>
      <c r="I140" s="306"/>
      <c r="J140" s="176"/>
      <c r="K140" s="176"/>
      <c r="L140" s="176"/>
      <c r="M140" s="307"/>
      <c r="N140" s="307"/>
      <c r="O140" s="307"/>
      <c r="P140" s="176"/>
      <c r="Q140" s="203"/>
    </row>
    <row r="141" ht="15" customHeight="1" spans="1:17">
      <c r="A141" s="50"/>
      <c r="B141" s="99" t="s">
        <v>401</v>
      </c>
      <c r="C141" s="100"/>
      <c r="D141" s="148" t="s">
        <v>402</v>
      </c>
      <c r="E141" s="146"/>
      <c r="F141" s="146"/>
      <c r="G141" s="146"/>
      <c r="H141" s="146"/>
      <c r="I141" s="146"/>
      <c r="J141" s="146"/>
      <c r="K141" s="146"/>
      <c r="L141" s="146"/>
      <c r="M141" s="146"/>
      <c r="N141" s="146"/>
      <c r="O141" s="146"/>
      <c r="P141" s="146"/>
      <c r="Q141" s="309"/>
    </row>
    <row r="142" ht="15" customHeight="1" spans="1:17">
      <c r="A142" s="50"/>
      <c r="B142" s="72"/>
      <c r="C142" s="73"/>
      <c r="D142" s="56" t="s">
        <v>60</v>
      </c>
      <c r="E142" s="56"/>
      <c r="F142" s="56"/>
      <c r="G142" s="56" t="s">
        <v>227</v>
      </c>
      <c r="H142" s="150">
        <v>2</v>
      </c>
      <c r="I142" s="176" t="s">
        <v>403</v>
      </c>
      <c r="J142" s="56"/>
      <c r="K142" s="56"/>
      <c r="L142" s="56"/>
      <c r="M142" s="56"/>
      <c r="N142" s="56"/>
      <c r="O142" s="56"/>
      <c r="P142" s="56"/>
      <c r="Q142" s="310"/>
    </row>
    <row r="143" ht="15" customHeight="1" spans="1:17">
      <c r="A143" s="50"/>
      <c r="B143" s="69" t="s">
        <v>404</v>
      </c>
      <c r="C143" s="146"/>
      <c r="D143" s="146"/>
      <c r="E143" s="146"/>
      <c r="F143" s="146"/>
      <c r="G143" s="147"/>
      <c r="H143" s="150">
        <v>10</v>
      </c>
      <c r="I143" s="56">
        <f>H143*16</f>
        <v>160</v>
      </c>
      <c r="J143" s="176"/>
      <c r="K143" s="176"/>
      <c r="L143" s="176"/>
      <c r="M143" s="176"/>
      <c r="N143" s="176"/>
      <c r="O143" s="176"/>
      <c r="P143" s="176"/>
      <c r="Q143" s="203"/>
    </row>
    <row r="144" ht="36" customHeight="1" spans="1:17">
      <c r="A144" s="149"/>
      <c r="B144" s="148" t="s">
        <v>405</v>
      </c>
      <c r="C144" s="146"/>
      <c r="D144" s="146"/>
      <c r="E144" s="146"/>
      <c r="F144" s="146"/>
      <c r="G144" s="146"/>
      <c r="H144" s="146"/>
      <c r="I144" s="146"/>
      <c r="J144" s="146"/>
      <c r="K144" s="146"/>
      <c r="L144" s="146"/>
      <c r="M144" s="146"/>
      <c r="N144" s="146"/>
      <c r="O144" s="146"/>
      <c r="P144" s="146"/>
      <c r="Q144" s="309"/>
    </row>
    <row r="145" ht="24.75" customHeight="1" spans="1:17">
      <c r="A145" s="295" t="s">
        <v>406</v>
      </c>
      <c r="B145" s="296"/>
      <c r="C145" s="296"/>
      <c r="D145" s="296"/>
      <c r="E145" s="296"/>
      <c r="F145" s="296"/>
      <c r="G145" s="297"/>
      <c r="H145" s="298">
        <f>SUM(H63,H88,H118,H132,H143)</f>
        <v>170</v>
      </c>
      <c r="I145" s="308" t="s">
        <v>407</v>
      </c>
      <c r="J145" s="277"/>
      <c r="K145" s="277"/>
      <c r="L145" s="277"/>
      <c r="M145" s="277"/>
      <c r="N145" s="277"/>
      <c r="O145" s="277"/>
      <c r="P145" s="277"/>
      <c r="Q145" s="214"/>
    </row>
    <row r="146" ht="15" customHeight="1" spans="1:17">
      <c r="A146" s="299"/>
      <c r="B146" s="300"/>
      <c r="C146" s="300"/>
      <c r="D146" s="300"/>
      <c r="E146" s="300"/>
      <c r="F146" s="300"/>
      <c r="G146" s="300"/>
      <c r="H146" s="300"/>
      <c r="I146" s="300"/>
      <c r="J146" s="300"/>
      <c r="K146" s="300"/>
      <c r="L146" s="300"/>
      <c r="M146" s="300"/>
      <c r="N146" s="300"/>
      <c r="O146" s="300"/>
      <c r="P146" s="300"/>
      <c r="Q146" s="300"/>
    </row>
  </sheetData>
  <mergeCells count="74">
    <mergeCell ref="A1:Q1"/>
    <mergeCell ref="D2:E2"/>
    <mergeCell ref="J3:M3"/>
    <mergeCell ref="D18:G18"/>
    <mergeCell ref="D19:Q19"/>
    <mergeCell ref="D24:G24"/>
    <mergeCell ref="D25:Q25"/>
    <mergeCell ref="D40:G40"/>
    <mergeCell ref="D44:G44"/>
    <mergeCell ref="D45:Q45"/>
    <mergeCell ref="D52:G52"/>
    <mergeCell ref="D59:G59"/>
    <mergeCell ref="B60:G60"/>
    <mergeCell ref="D62:G62"/>
    <mergeCell ref="B63:G63"/>
    <mergeCell ref="D76:G76"/>
    <mergeCell ref="D87:G87"/>
    <mergeCell ref="B88:G88"/>
    <mergeCell ref="D99:G99"/>
    <mergeCell ref="D117:G117"/>
    <mergeCell ref="B118:G118"/>
    <mergeCell ref="B124:C124"/>
    <mergeCell ref="B132:G132"/>
    <mergeCell ref="D141:Q141"/>
    <mergeCell ref="D142:F142"/>
    <mergeCell ref="B143:G143"/>
    <mergeCell ref="B144:Q144"/>
    <mergeCell ref="A145:G145"/>
    <mergeCell ref="A3:A6"/>
    <mergeCell ref="A7:A52"/>
    <mergeCell ref="A53:A63"/>
    <mergeCell ref="A64:A88"/>
    <mergeCell ref="A89:A99"/>
    <mergeCell ref="A100:A118"/>
    <mergeCell ref="A119:A123"/>
    <mergeCell ref="A124:A132"/>
    <mergeCell ref="A133:A144"/>
    <mergeCell ref="D3:D6"/>
    <mergeCell ref="E3:E6"/>
    <mergeCell ref="F3:F6"/>
    <mergeCell ref="G3:G6"/>
    <mergeCell ref="H3:H6"/>
    <mergeCell ref="H133:H140"/>
    <mergeCell ref="I3:I6"/>
    <mergeCell ref="I133:I140"/>
    <mergeCell ref="J4:J6"/>
    <mergeCell ref="K4:K6"/>
    <mergeCell ref="L4:L6"/>
    <mergeCell ref="M4:M6"/>
    <mergeCell ref="N3:N6"/>
    <mergeCell ref="O3:O6"/>
    <mergeCell ref="P3:P6"/>
    <mergeCell ref="Q3:Q6"/>
    <mergeCell ref="B7:C19"/>
    <mergeCell ref="B3:C6"/>
    <mergeCell ref="B20:C25"/>
    <mergeCell ref="B137:C138"/>
    <mergeCell ref="B135:C136"/>
    <mergeCell ref="B133:C134"/>
    <mergeCell ref="B139:C140"/>
    <mergeCell ref="B119:C123"/>
    <mergeCell ref="B71:C76"/>
    <mergeCell ref="B26:C40"/>
    <mergeCell ref="B46:C52"/>
    <mergeCell ref="B41:C45"/>
    <mergeCell ref="B64:C69"/>
    <mergeCell ref="B100:C117"/>
    <mergeCell ref="B77:C87"/>
    <mergeCell ref="B89:C99"/>
    <mergeCell ref="B61:C62"/>
    <mergeCell ref="B53:C59"/>
    <mergeCell ref="B141:C142"/>
    <mergeCell ref="B125:C126"/>
    <mergeCell ref="B127:C131"/>
  </mergeCells>
  <printOptions horizontalCentered="1"/>
  <pageMargins left="0.708661417322835" right="0.708661417322835" top="0.78740157480315" bottom="0.78740157480315" header="0.31496062992126" footer="0.31496062992126"/>
  <pageSetup paperSize="9" scale="75" fitToHeight="0" orientation="portrait" horizontalDpi="1200" verticalDpi="1200"/>
  <headerFooter/>
  <rowBreaks count="2" manualBreakCount="2">
    <brk id="52" max="16" man="1"/>
    <brk id="9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27"/>
  <sheetViews>
    <sheetView workbookViewId="0">
      <selection activeCell="L4" sqref="L4"/>
    </sheetView>
  </sheetViews>
  <sheetFormatPr defaultColWidth="9" defaultRowHeight="15.6"/>
  <cols>
    <col min="4" max="6" width="9.08333333333333" customWidth="1"/>
    <col min="7" max="7" width="13.25" customWidth="1"/>
    <col min="8" max="9" width="9.08333333333333" customWidth="1"/>
    <col min="10" max="10" width="10.75" customWidth="1"/>
    <col min="11" max="11" width="10.5833333333333" customWidth="1"/>
    <col min="12" max="12" width="11.75" customWidth="1"/>
  </cols>
  <sheetData>
    <row r="2" ht="15.75" customHeight="1" spans="1:12">
      <c r="A2" s="1" t="s">
        <v>408</v>
      </c>
      <c r="B2" s="1"/>
      <c r="C2" s="1"/>
      <c r="D2" s="1" t="s">
        <v>409</v>
      </c>
      <c r="E2" s="1" t="s">
        <v>410</v>
      </c>
      <c r="F2" s="1" t="s">
        <v>411</v>
      </c>
      <c r="G2" s="2" t="s">
        <v>412</v>
      </c>
      <c r="H2" s="1" t="s">
        <v>413</v>
      </c>
      <c r="I2" s="1"/>
      <c r="J2" s="1"/>
      <c r="K2" s="1"/>
      <c r="L2" s="1"/>
    </row>
    <row r="3" ht="31.2" spans="1:12">
      <c r="A3" s="1"/>
      <c r="B3" s="1"/>
      <c r="C3" s="1"/>
      <c r="D3" s="1"/>
      <c r="E3" s="1"/>
      <c r="F3" s="1"/>
      <c r="G3" s="3"/>
      <c r="H3" s="1" t="s">
        <v>409</v>
      </c>
      <c r="I3" s="1" t="s">
        <v>410</v>
      </c>
      <c r="J3" s="1" t="s">
        <v>411</v>
      </c>
      <c r="K3" s="19" t="s">
        <v>414</v>
      </c>
      <c r="L3" s="20" t="s">
        <v>415</v>
      </c>
    </row>
    <row r="4" ht="15.75" customHeight="1" spans="1:12">
      <c r="A4" s="4" t="s">
        <v>416</v>
      </c>
      <c r="B4" s="4"/>
      <c r="C4" s="4" t="s">
        <v>417</v>
      </c>
      <c r="D4" s="4">
        <v>86</v>
      </c>
      <c r="E4" s="5">
        <f>D4/170</f>
        <v>0.505882352941176</v>
      </c>
      <c r="F4" s="6" t="s">
        <v>418</v>
      </c>
      <c r="G4" s="7">
        <f>1560+2*20</f>
        <v>1600</v>
      </c>
      <c r="H4" s="4" t="e">
        <f>SUM(教学进程表!H11,教学进程表!#REF!,教学进程表!H34,教学进程表!H37,教学进程表!H39,教学进程表!H47,教学进程表!H57,教学进程表!H58)</f>
        <v>#REF!</v>
      </c>
      <c r="I4" s="5" t="e">
        <f>H4/170</f>
        <v>#REF!</v>
      </c>
      <c r="J4" s="4" t="s">
        <v>419</v>
      </c>
      <c r="K4" s="8">
        <f>296+2*20</f>
        <v>336</v>
      </c>
      <c r="L4" s="21">
        <f>K4/$G$17</f>
        <v>0.101941747572816</v>
      </c>
    </row>
    <row r="5" spans="1:12">
      <c r="A5" s="4"/>
      <c r="B5" s="4"/>
      <c r="C5" s="4" t="s">
        <v>420</v>
      </c>
      <c r="D5" s="4"/>
      <c r="E5" s="5"/>
      <c r="F5" s="4"/>
      <c r="G5" s="8"/>
      <c r="H5" s="4"/>
      <c r="I5" s="5"/>
      <c r="J5" s="4"/>
      <c r="K5" s="8"/>
      <c r="L5" s="21"/>
    </row>
    <row r="6" ht="15.75" customHeight="1" spans="1:12">
      <c r="A6" s="4" t="s">
        <v>421</v>
      </c>
      <c r="B6" s="4"/>
      <c r="C6" s="4" t="s">
        <v>417</v>
      </c>
      <c r="D6" s="4">
        <f>教学进程表!H76</f>
        <v>24.5</v>
      </c>
      <c r="E6" s="5">
        <f>D6/170</f>
        <v>0.144117647058824</v>
      </c>
      <c r="F6" s="4">
        <f>教学进程表!I76</f>
        <v>448</v>
      </c>
      <c r="G6" s="9">
        <v>448</v>
      </c>
      <c r="H6" s="4">
        <f>SUM(教学进程表!H65,教学进程表!H67,教学进程表!H72,教学进程表!H74)</f>
        <v>3.5</v>
      </c>
      <c r="I6" s="5">
        <f t="shared" ref="I6:I8" si="0">H6/170</f>
        <v>0.0205882352941176</v>
      </c>
      <c r="J6" s="22">
        <f>K6</f>
        <v>112</v>
      </c>
      <c r="K6" s="8">
        <v>112</v>
      </c>
      <c r="L6" s="21">
        <f t="shared" ref="L6:L17" si="1">K6/$G$17</f>
        <v>0.0339805825242718</v>
      </c>
    </row>
    <row r="7" spans="1:12">
      <c r="A7" s="4"/>
      <c r="B7" s="4"/>
      <c r="C7" s="4" t="s">
        <v>420</v>
      </c>
      <c r="D7" s="4">
        <f>教学进程表!H87</f>
        <v>6.5</v>
      </c>
      <c r="E7" s="5">
        <f>D7/170</f>
        <v>0.0382352941176471</v>
      </c>
      <c r="F7" s="4">
        <f>教学进程表!I87</f>
        <v>104</v>
      </c>
      <c r="G7" s="4">
        <v>104</v>
      </c>
      <c r="H7" s="4"/>
      <c r="I7" s="5"/>
      <c r="J7" s="4"/>
      <c r="K7" s="8"/>
      <c r="L7" s="21"/>
    </row>
    <row r="8" ht="15.75" customHeight="1" spans="1:12">
      <c r="A8" s="4" t="s">
        <v>422</v>
      </c>
      <c r="B8" s="4"/>
      <c r="C8" s="4" t="s">
        <v>417</v>
      </c>
      <c r="D8" s="4">
        <f>教学进程表!H99</f>
        <v>15.5</v>
      </c>
      <c r="E8" s="5">
        <f t="shared" ref="E8:E9" si="2">D8/170</f>
        <v>0.0911764705882353</v>
      </c>
      <c r="F8" s="4">
        <f>教学进程表!I99</f>
        <v>272</v>
      </c>
      <c r="G8" s="4">
        <v>272</v>
      </c>
      <c r="H8" s="4">
        <f>SUM(教学进程表!H90,教学进程表!H97)</f>
        <v>1.5</v>
      </c>
      <c r="I8" s="5">
        <f t="shared" si="0"/>
        <v>0.00882352941176471</v>
      </c>
      <c r="J8" s="6" t="s">
        <v>423</v>
      </c>
      <c r="K8" s="8">
        <v>48</v>
      </c>
      <c r="L8" s="21">
        <f t="shared" si="1"/>
        <v>0.0145631067961165</v>
      </c>
    </row>
    <row r="9" spans="1:12">
      <c r="A9" s="4"/>
      <c r="B9" s="4"/>
      <c r="C9" s="4" t="s">
        <v>420</v>
      </c>
      <c r="D9" s="4">
        <f>教学进程表!H117</f>
        <v>9.5</v>
      </c>
      <c r="E9" s="5">
        <f t="shared" si="2"/>
        <v>0.0558823529411765</v>
      </c>
      <c r="F9" s="4">
        <f>教学进程表!I117</f>
        <v>152</v>
      </c>
      <c r="G9" s="4">
        <v>152</v>
      </c>
      <c r="H9" s="4"/>
      <c r="I9" s="5"/>
      <c r="J9" s="4"/>
      <c r="K9" s="8"/>
      <c r="L9" s="21"/>
    </row>
    <row r="10" ht="15.75" customHeight="1" spans="1:12">
      <c r="A10" s="4" t="s">
        <v>424</v>
      </c>
      <c r="B10" s="4" t="s">
        <v>425</v>
      </c>
      <c r="C10" s="4" t="s">
        <v>420</v>
      </c>
      <c r="D10" s="10">
        <v>8</v>
      </c>
      <c r="E10" s="5">
        <f>10/170</f>
        <v>0.0588235294117647</v>
      </c>
      <c r="F10" s="4">
        <v>160</v>
      </c>
      <c r="G10" s="8">
        <v>160</v>
      </c>
      <c r="H10" s="4"/>
      <c r="I10" s="4"/>
      <c r="J10" s="4"/>
      <c r="K10" s="8"/>
      <c r="L10" s="21"/>
    </row>
    <row r="11" spans="1:12">
      <c r="A11" s="4"/>
      <c r="B11" s="4" t="s">
        <v>426</v>
      </c>
      <c r="C11" s="4" t="s">
        <v>420</v>
      </c>
      <c r="D11" s="11"/>
      <c r="E11" s="5"/>
      <c r="F11" s="4"/>
      <c r="G11" s="8"/>
      <c r="H11" s="4"/>
      <c r="I11" s="4"/>
      <c r="J11" s="4"/>
      <c r="K11" s="8"/>
      <c r="L11" s="21"/>
    </row>
    <row r="12" ht="46.8" spans="1:12">
      <c r="A12" s="4"/>
      <c r="B12" s="4" t="s">
        <v>427</v>
      </c>
      <c r="C12" s="4" t="s">
        <v>420</v>
      </c>
      <c r="D12" s="11"/>
      <c r="E12" s="5"/>
      <c r="F12" s="4"/>
      <c r="G12" s="8"/>
      <c r="H12" s="4"/>
      <c r="I12" s="4"/>
      <c r="J12" s="4"/>
      <c r="K12" s="8"/>
      <c r="L12" s="21"/>
    </row>
    <row r="13" ht="46.8" spans="1:12">
      <c r="A13" s="4"/>
      <c r="B13" s="4" t="s">
        <v>428</v>
      </c>
      <c r="C13" s="4" t="s">
        <v>420</v>
      </c>
      <c r="D13" s="12"/>
      <c r="E13" s="5"/>
      <c r="F13" s="4"/>
      <c r="G13" s="8"/>
      <c r="H13" s="4"/>
      <c r="I13" s="4"/>
      <c r="J13" s="4"/>
      <c r="K13" s="8"/>
      <c r="L13" s="21"/>
    </row>
    <row r="14" ht="46.8" spans="1:12">
      <c r="A14" s="4"/>
      <c r="B14" s="4" t="s">
        <v>429</v>
      </c>
      <c r="C14" s="4" t="s">
        <v>420</v>
      </c>
      <c r="D14" s="4">
        <v>2</v>
      </c>
      <c r="E14" s="5"/>
      <c r="F14" s="4"/>
      <c r="G14" s="8"/>
      <c r="H14" s="4"/>
      <c r="I14" s="4"/>
      <c r="J14" s="4"/>
      <c r="K14" s="8"/>
      <c r="L14" s="21"/>
    </row>
    <row r="15" ht="15.75" customHeight="1" spans="1:12">
      <c r="A15" s="4" t="s">
        <v>430</v>
      </c>
      <c r="B15" s="4"/>
      <c r="C15" s="4" t="s">
        <v>417</v>
      </c>
      <c r="D15" s="4">
        <f>教学进程表!H132</f>
        <v>18</v>
      </c>
      <c r="E15" s="5">
        <v>0.1</v>
      </c>
      <c r="F15" s="4" t="str">
        <f>教学进程表!I132</f>
        <v>28w</v>
      </c>
      <c r="G15" s="8">
        <f>28*20</f>
        <v>560</v>
      </c>
      <c r="H15" s="4">
        <f>教学进程表!H132</f>
        <v>18</v>
      </c>
      <c r="I15" s="5">
        <f t="shared" ref="I15:I17" si="3">H15/170</f>
        <v>0.105882352941176</v>
      </c>
      <c r="J15" s="4" t="s">
        <v>391</v>
      </c>
      <c r="K15" s="8">
        <f>28*20</f>
        <v>560</v>
      </c>
      <c r="L15" s="21">
        <f t="shared" si="1"/>
        <v>0.169902912621359</v>
      </c>
    </row>
    <row r="16" spans="1:12">
      <c r="A16" s="4"/>
      <c r="B16" s="4"/>
      <c r="C16" s="4" t="s">
        <v>420</v>
      </c>
      <c r="D16" s="4">
        <v>0</v>
      </c>
      <c r="E16" s="13">
        <v>0</v>
      </c>
      <c r="F16" s="4">
        <v>0</v>
      </c>
      <c r="G16" s="8">
        <v>0</v>
      </c>
      <c r="H16" s="4"/>
      <c r="I16" s="4"/>
      <c r="J16" s="4"/>
      <c r="K16" s="8"/>
      <c r="L16" s="21"/>
    </row>
    <row r="17" spans="1:12">
      <c r="A17" s="4" t="s">
        <v>431</v>
      </c>
      <c r="B17" s="4"/>
      <c r="C17" s="4"/>
      <c r="D17" s="4">
        <f>教学进程表!H145</f>
        <v>170</v>
      </c>
      <c r="E17" s="13">
        <v>1</v>
      </c>
      <c r="F17" s="14" t="str">
        <f>教学进程表!I145</f>
        <v>2696+ 30w</v>
      </c>
      <c r="G17" s="7">
        <f>2696+30*20</f>
        <v>3296</v>
      </c>
      <c r="H17" s="4" t="e">
        <f>SUM(H4:H16)</f>
        <v>#REF!</v>
      </c>
      <c r="I17" s="5" t="e">
        <f t="shared" si="3"/>
        <v>#REF!</v>
      </c>
      <c r="J17" s="4" t="s">
        <v>432</v>
      </c>
      <c r="K17" s="8">
        <f>456+30*20</f>
        <v>1056</v>
      </c>
      <c r="L17" s="23">
        <f t="shared" si="1"/>
        <v>0.320388349514563</v>
      </c>
    </row>
    <row r="21" spans="2:6">
      <c r="B21" s="15" t="s">
        <v>433</v>
      </c>
      <c r="C21" s="16"/>
      <c r="D21" s="16"/>
      <c r="E21" s="16"/>
      <c r="F21" s="16"/>
    </row>
    <row r="22" ht="31.2" spans="2:6">
      <c r="B22" s="17" t="s">
        <v>434</v>
      </c>
      <c r="C22" s="17" t="s">
        <v>435</v>
      </c>
      <c r="D22" s="4" t="s">
        <v>436</v>
      </c>
      <c r="E22" s="18" t="s">
        <v>437</v>
      </c>
      <c r="F22" s="18" t="s">
        <v>438</v>
      </c>
    </row>
    <row r="23" ht="46.8" spans="2:6">
      <c r="B23" s="4" t="s">
        <v>439</v>
      </c>
      <c r="C23" s="4"/>
      <c r="D23" s="5"/>
      <c r="E23" s="13">
        <v>0.15</v>
      </c>
      <c r="F23" s="4" t="s">
        <v>440</v>
      </c>
    </row>
    <row r="24" ht="93.6" spans="2:6">
      <c r="B24" s="4" t="s">
        <v>441</v>
      </c>
      <c r="C24" s="4"/>
      <c r="D24" s="5"/>
      <c r="E24" s="13">
        <v>0.3</v>
      </c>
      <c r="F24" s="4" t="s">
        <v>440</v>
      </c>
    </row>
    <row r="25" ht="62.4" spans="2:6">
      <c r="B25" s="4" t="s">
        <v>442</v>
      </c>
      <c r="C25" s="4"/>
      <c r="D25" s="5"/>
      <c r="E25" s="13">
        <v>0.2</v>
      </c>
      <c r="F25" s="4" t="s">
        <v>440</v>
      </c>
    </row>
    <row r="26" ht="46.8" spans="2:6">
      <c r="B26" s="4" t="s">
        <v>443</v>
      </c>
      <c r="C26" s="4"/>
      <c r="D26" s="5"/>
      <c r="E26" s="13">
        <v>0.15</v>
      </c>
      <c r="F26" s="4" t="s">
        <v>440</v>
      </c>
    </row>
    <row r="27" spans="2:6">
      <c r="B27" s="4" t="s">
        <v>431</v>
      </c>
      <c r="C27" s="4">
        <v>170</v>
      </c>
      <c r="D27" s="5">
        <v>1</v>
      </c>
      <c r="E27" s="4" t="s">
        <v>444</v>
      </c>
      <c r="F27" s="18" t="s">
        <v>444</v>
      </c>
    </row>
  </sheetData>
  <mergeCells count="17">
    <mergeCell ref="H2:L2"/>
    <mergeCell ref="A17:C17"/>
    <mergeCell ref="B21:F21"/>
    <mergeCell ref="A10:A14"/>
    <mergeCell ref="D2:D3"/>
    <mergeCell ref="D10:D13"/>
    <mergeCell ref="E2:E3"/>
    <mergeCell ref="E10:E14"/>
    <mergeCell ref="F2:F3"/>
    <mergeCell ref="F10:F14"/>
    <mergeCell ref="G2:G3"/>
    <mergeCell ref="G10:G14"/>
    <mergeCell ref="A6:B7"/>
    <mergeCell ref="A4:B5"/>
    <mergeCell ref="A8:B9"/>
    <mergeCell ref="A2:C3"/>
    <mergeCell ref="A15:B1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教学进程表</vt:lpstr>
      <vt:lpstr>Sheet1</vt:lpstr>
      <vt:lpstr>Sheet2</vt:lpstr>
      <vt:lpstr>比例计算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XLI</dc:creator>
  <cp:lastModifiedBy>媛</cp:lastModifiedBy>
  <cp:revision>1</cp:revision>
  <dcterms:created xsi:type="dcterms:W3CDTF">1998-09-01T00:01:00Z</dcterms:created>
  <cp:lastPrinted>2021-10-26T03:29:00Z</cp:lastPrinted>
  <dcterms:modified xsi:type="dcterms:W3CDTF">2024-04-22T08:59:24Z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7971DF75C078490E8E228FB37C28B67B</vt:lpwstr>
  </property>
</Properties>
</file>