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教学进程表" sheetId="5" r:id="rId1"/>
    <sheet name="占比计算" sheetId="10" r:id="rId2"/>
    <sheet name="产业学院教研室(0407)课程编号" sheetId="12" r:id="rId3"/>
    <sheet name="主要课程与毕业要求支撑关系" sheetId="14" r:id="rId4"/>
    <sheet name="Sheet1" sheetId="8" state="hidden" r:id="rId5"/>
    <sheet name="Sheet2" sheetId="9" state="hidden" r:id="rId6"/>
  </sheets>
  <definedNames>
    <definedName name="_xlnm._FilterDatabase" localSheetId="0" hidden="1">教学进程表!$A$2:$Q$148</definedName>
    <definedName name="_xlnm.Print_Titles" localSheetId="0">教学进程表!$1:$5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<sst xmlns="http://schemas.openxmlformats.org/spreadsheetml/2006/main" count="1257" uniqueCount="565">
  <si>
    <t>生物医药现代产业学院教学进程表</t>
  </si>
  <si>
    <r>
      <rPr>
        <sz val="9"/>
        <rFont val="宋体"/>
        <charset val="134"/>
      </rPr>
      <t>课程类别</t>
    </r>
  </si>
  <si>
    <r>
      <rPr>
        <sz val="9"/>
        <rFont val="宋体"/>
        <charset val="134"/>
      </rPr>
      <t>课程性质</t>
    </r>
  </si>
  <si>
    <r>
      <rPr>
        <sz val="9"/>
        <rFont val="宋体"/>
        <charset val="134"/>
      </rPr>
      <t>课程代码</t>
    </r>
  </si>
  <si>
    <r>
      <rPr>
        <sz val="9"/>
        <rFont val="宋体"/>
        <charset val="134"/>
      </rPr>
      <t>课程中文名称</t>
    </r>
  </si>
  <si>
    <r>
      <rPr>
        <sz val="9"/>
        <rFont val="宋体"/>
        <charset val="134"/>
      </rPr>
      <t>课程英文名称</t>
    </r>
  </si>
  <si>
    <r>
      <rPr>
        <sz val="9"/>
        <rFont val="宋体"/>
        <charset val="134"/>
      </rPr>
      <t>课程属性</t>
    </r>
  </si>
  <si>
    <r>
      <rPr>
        <sz val="9"/>
        <rFont val="宋体"/>
        <charset val="134"/>
      </rPr>
      <t>学
分</t>
    </r>
  </si>
  <si>
    <r>
      <rPr>
        <sz val="9"/>
        <rFont val="宋体"/>
        <charset val="134"/>
      </rPr>
      <t>总学时数</t>
    </r>
  </si>
  <si>
    <r>
      <rPr>
        <sz val="9"/>
        <rFont val="宋体"/>
        <charset val="134"/>
      </rPr>
      <t>学时分配</t>
    </r>
  </si>
  <si>
    <r>
      <rPr>
        <sz val="9"/>
        <rFont val="宋体"/>
        <charset val="134"/>
      </rPr>
      <t>线上学时</t>
    </r>
  </si>
  <si>
    <r>
      <rPr>
        <sz val="9"/>
        <rFont val="宋体"/>
        <charset val="134"/>
      </rPr>
      <t>课外学时</t>
    </r>
  </si>
  <si>
    <r>
      <rPr>
        <sz val="9"/>
        <rFont val="宋体"/>
        <charset val="134"/>
      </rPr>
      <t>开课学期</t>
    </r>
  </si>
  <si>
    <r>
      <rPr>
        <sz val="9"/>
        <rFont val="宋体"/>
        <charset val="134"/>
      </rPr>
      <t>开课单位</t>
    </r>
  </si>
  <si>
    <r>
      <rPr>
        <sz val="9"/>
        <rFont val="宋体"/>
        <charset val="134"/>
      </rPr>
      <t>讲
课</t>
    </r>
  </si>
  <si>
    <r>
      <rPr>
        <sz val="9"/>
        <rFont val="Times New Roman"/>
        <charset val="134"/>
      </rPr>
      <t xml:space="preserve"> </t>
    </r>
    <r>
      <rPr>
        <sz val="9"/>
        <rFont val="宋体"/>
        <charset val="134"/>
      </rPr>
      <t>实
验</t>
    </r>
  </si>
  <si>
    <r>
      <rPr>
        <sz val="9"/>
        <rFont val="宋体"/>
        <charset val="134"/>
      </rPr>
      <t>上
机</t>
    </r>
  </si>
  <si>
    <r>
      <rPr>
        <sz val="9"/>
        <rFont val="宋体"/>
        <charset val="134"/>
      </rPr>
      <t>实
践</t>
    </r>
  </si>
  <si>
    <r>
      <rPr>
        <sz val="9"/>
        <rFont val="宋体"/>
        <charset val="134"/>
      </rPr>
      <t>通识教育课程</t>
    </r>
  </si>
  <si>
    <t>思政类</t>
  </si>
  <si>
    <t>K160200125</t>
  </si>
  <si>
    <t>中国近现代史纲要</t>
  </si>
  <si>
    <t>Outline of Modern Chinese History</t>
  </si>
  <si>
    <t>必修</t>
  </si>
  <si>
    <t xml:space="preserve"> </t>
  </si>
  <si>
    <t>K160401125</t>
  </si>
  <si>
    <t>思想道德与法治</t>
  </si>
  <si>
    <t xml:space="preserve"> Ideology and morality and rule of law  </t>
  </si>
  <si>
    <t>K160300125</t>
  </si>
  <si>
    <t>马克思主义基本原理</t>
  </si>
  <si>
    <t>Basic principles of Marxism</t>
  </si>
  <si>
    <t>K160100225</t>
  </si>
  <si>
    <t>毛泽东思想和中国特色社会主义理论体系概论</t>
  </si>
  <si>
    <t>An introduction to Mao Zedong thought and the theoretical system of socialism with Chinese characteristics</t>
  </si>
  <si>
    <t>S160100520</t>
  </si>
  <si>
    <t>思想政治理论课综合实践</t>
  </si>
  <si>
    <t>Integrated practice of ideological and political theory course</t>
  </si>
  <si>
    <t>K160201120</t>
  </si>
  <si>
    <t>中共党史</t>
  </si>
  <si>
    <t>History of the Communist Party of China</t>
  </si>
  <si>
    <t>K160500230</t>
  </si>
  <si>
    <t>习近平新时代中国特色社会主义思想概论</t>
  </si>
  <si>
    <t>Introduction to Xi Jinping Thought on Socialism with Chinese Characteristics for a New Era</t>
  </si>
  <si>
    <t>K240200120</t>
  </si>
  <si>
    <t>形势与政策</t>
  </si>
  <si>
    <t>Situation and Policies</t>
  </si>
  <si>
    <t>1-8</t>
  </si>
  <si>
    <t>K160202110</t>
  </si>
  <si>
    <t>新中国史</t>
  </si>
  <si>
    <t>History of the People's Republic of China</t>
  </si>
  <si>
    <t>16</t>
  </si>
  <si>
    <t>K160101110</t>
  </si>
  <si>
    <t>改革开放史</t>
  </si>
  <si>
    <t>History of China's Reform and Opening-up</t>
  </si>
  <si>
    <t>K160301120</t>
  </si>
  <si>
    <t>社会主义发展史</t>
  </si>
  <si>
    <t>History of  the Development of Socialism</t>
  </si>
  <si>
    <t>小计</t>
  </si>
  <si>
    <r>
      <rPr>
        <sz val="9"/>
        <color rgb="FFFF0000"/>
        <rFont val="Times New Roman"/>
        <charset val="134"/>
      </rPr>
      <t>“</t>
    </r>
    <r>
      <rPr>
        <sz val="9"/>
        <color rgb="FFFF0000"/>
        <rFont val="宋体"/>
        <charset val="134"/>
      </rPr>
      <t>四史</t>
    </r>
    <r>
      <rPr>
        <sz val="9"/>
        <color rgb="FFFF0000"/>
        <rFont val="Times New Roman"/>
        <charset val="134"/>
      </rPr>
      <t>”</t>
    </r>
    <r>
      <rPr>
        <sz val="9"/>
        <color rgb="FFFF0000"/>
        <rFont val="宋体"/>
        <charset val="134"/>
      </rPr>
      <t>修读说明：中共党史、新中国史、改革开放史和社会主义发展史这</t>
    </r>
    <r>
      <rPr>
        <sz val="9"/>
        <color rgb="FFFF0000"/>
        <rFont val="Times New Roman"/>
        <charset val="134"/>
      </rPr>
      <t>4</t>
    </r>
    <r>
      <rPr>
        <sz val="9"/>
        <color rgb="FFFF0000"/>
        <rFont val="宋体"/>
        <charset val="134"/>
      </rPr>
      <t>门课程要求至少修读</t>
    </r>
    <r>
      <rPr>
        <sz val="9"/>
        <color rgb="FFFF0000"/>
        <rFont val="Times New Roman"/>
        <charset val="134"/>
      </rPr>
      <t>2</t>
    </r>
    <r>
      <rPr>
        <sz val="9"/>
        <color rgb="FFFF0000"/>
        <rFont val="宋体"/>
        <charset val="134"/>
      </rPr>
      <t>学分。</t>
    </r>
  </si>
  <si>
    <r>
      <rPr>
        <sz val="9"/>
        <rFont val="宋体"/>
        <charset val="134"/>
      </rPr>
      <t>英语类</t>
    </r>
  </si>
  <si>
    <r>
      <rPr>
        <sz val="9"/>
        <rFont val="宋体"/>
        <charset val="134"/>
      </rPr>
      <t>英语分类课程</t>
    </r>
    <r>
      <rPr>
        <sz val="9"/>
        <rFont val="Times New Roman"/>
        <charset val="134"/>
      </rPr>
      <t>1</t>
    </r>
  </si>
  <si>
    <r>
      <rPr>
        <sz val="9"/>
        <rFont val="宋体"/>
        <charset val="134"/>
      </rPr>
      <t>英语分类课程</t>
    </r>
    <r>
      <rPr>
        <sz val="9"/>
        <rFont val="Times New Roman"/>
        <charset val="134"/>
      </rPr>
      <t>2</t>
    </r>
  </si>
  <si>
    <r>
      <rPr>
        <sz val="9"/>
        <rFont val="宋体"/>
        <charset val="134"/>
      </rPr>
      <t>必修</t>
    </r>
  </si>
  <si>
    <r>
      <rPr>
        <sz val="9"/>
        <rFont val="宋体"/>
        <charset val="134"/>
      </rPr>
      <t>英语分类课程</t>
    </r>
    <r>
      <rPr>
        <sz val="9"/>
        <rFont val="Times New Roman"/>
        <charset val="134"/>
      </rPr>
      <t>3</t>
    </r>
  </si>
  <si>
    <r>
      <rPr>
        <sz val="9"/>
        <rFont val="宋体"/>
        <charset val="134"/>
      </rPr>
      <t>英语分类课程</t>
    </r>
    <r>
      <rPr>
        <sz val="9"/>
        <rFont val="Times New Roman"/>
        <charset val="134"/>
      </rPr>
      <t>4</t>
    </r>
  </si>
  <si>
    <r>
      <rPr>
        <sz val="9"/>
        <rFont val="宋体"/>
        <charset val="134"/>
      </rPr>
      <t>小计</t>
    </r>
  </si>
  <si>
    <r>
      <rPr>
        <sz val="9"/>
        <rFont val="宋体"/>
        <charset val="134"/>
      </rPr>
      <t>非艺体类学生英语类课程修读说明：大学英语类课程实施分类教学的方式，类别包含听说读写译技能类、英语考级类、考研留学类、职场英语类、学术英语类、跨文化交际类，要求修满</t>
    </r>
    <r>
      <rPr>
        <sz val="9"/>
        <rFont val="Times New Roman"/>
        <charset val="134"/>
      </rPr>
      <t>8</t>
    </r>
    <r>
      <rPr>
        <sz val="9"/>
        <rFont val="宋体"/>
        <charset val="134"/>
      </rPr>
      <t>学分。英语六级合格（</t>
    </r>
    <r>
      <rPr>
        <sz val="9"/>
        <rFont val="Times New Roman"/>
        <charset val="134"/>
      </rPr>
      <t>425</t>
    </r>
    <r>
      <rPr>
        <sz val="9"/>
        <rFont val="宋体"/>
        <charset val="134"/>
      </rPr>
      <t>分及以上）可免修一个学期（第三或第四学期）的英语课程。</t>
    </r>
    <r>
      <rPr>
        <sz val="9"/>
        <rFont val="Times New Roman"/>
        <charset val="134"/>
      </rPr>
      <t>3</t>
    </r>
    <r>
      <rPr>
        <sz val="9"/>
        <rFont val="宋体"/>
        <charset val="134"/>
      </rPr>
      <t>、</t>
    </r>
    <r>
      <rPr>
        <sz val="9"/>
        <rFont val="Times New Roman"/>
        <charset val="134"/>
      </rPr>
      <t>4</t>
    </r>
    <r>
      <rPr>
        <sz val="9"/>
        <rFont val="宋体"/>
        <charset val="134"/>
      </rPr>
      <t>年级学生可以选修分类课程</t>
    </r>
  </si>
  <si>
    <r>
      <rPr>
        <sz val="9"/>
        <rFont val="宋体"/>
        <charset val="134"/>
      </rPr>
      <t>数学与自然科学类</t>
    </r>
  </si>
  <si>
    <t>K110100045</t>
  </si>
  <si>
    <r>
      <rPr>
        <sz val="9"/>
        <rFont val="宋体"/>
        <charset val="134"/>
      </rPr>
      <t>高等数学</t>
    </r>
    <r>
      <rPr>
        <sz val="9"/>
        <rFont val="Times New Roman"/>
        <charset val="134"/>
      </rPr>
      <t>F-1</t>
    </r>
  </si>
  <si>
    <t>Advanced Mathematics FI</t>
  </si>
  <si>
    <t>11</t>
  </si>
  <si>
    <t>K110300145</t>
  </si>
  <si>
    <r>
      <rPr>
        <sz val="9"/>
        <rFont val="宋体"/>
        <charset val="134"/>
      </rPr>
      <t>无机与分析化学</t>
    </r>
  </si>
  <si>
    <t>Inorganic &amp; Analytical Chemistry</t>
  </si>
  <si>
    <t>S110301610</t>
  </si>
  <si>
    <t>无机化学实验B</t>
  </si>
  <si>
    <t>Inorganic Chemistry Laboratory B</t>
  </si>
  <si>
    <t>S110301010</t>
  </si>
  <si>
    <t>分析化学实验</t>
  </si>
  <si>
    <t>Analytical Chemistry Laboratory</t>
  </si>
  <si>
    <t>K110100040</t>
  </si>
  <si>
    <r>
      <rPr>
        <sz val="9"/>
        <rFont val="宋体"/>
        <charset val="134"/>
      </rPr>
      <t>高等数学</t>
    </r>
    <r>
      <rPr>
        <sz val="9"/>
        <rFont val="Times New Roman"/>
        <charset val="134"/>
      </rPr>
      <t>F-2</t>
    </r>
  </si>
  <si>
    <t>Advanced Mathematics FII</t>
  </si>
  <si>
    <t>K110600220</t>
  </si>
  <si>
    <r>
      <rPr>
        <sz val="9"/>
        <rFont val="宋体"/>
        <charset val="134"/>
      </rPr>
      <t>线性代数</t>
    </r>
    <r>
      <rPr>
        <sz val="9"/>
        <rFont val="Times New Roman"/>
        <charset val="134"/>
      </rPr>
      <t>B</t>
    </r>
  </si>
  <si>
    <t>Linear Algebra B</t>
  </si>
  <si>
    <t>K110200930</t>
  </si>
  <si>
    <r>
      <rPr>
        <sz val="9"/>
        <rFont val="宋体"/>
        <charset val="134"/>
      </rPr>
      <t>大学物理</t>
    </r>
    <r>
      <rPr>
        <sz val="9"/>
        <rFont val="Times New Roman"/>
        <charset val="134"/>
      </rPr>
      <t>C-1</t>
    </r>
  </si>
  <si>
    <r>
      <rPr>
        <sz val="9"/>
        <rFont val="Times New Roman"/>
        <charset val="134"/>
      </rPr>
      <t xml:space="preserve">Physics C </t>
    </r>
    <r>
      <rPr>
        <sz val="9"/>
        <rFont val="宋体"/>
        <charset val="134"/>
      </rPr>
      <t>Ⅰ</t>
    </r>
  </si>
  <si>
    <t>S110200810</t>
  </si>
  <si>
    <r>
      <rPr>
        <sz val="9"/>
        <rFont val="宋体"/>
        <charset val="134"/>
      </rPr>
      <t>大学物理实验</t>
    </r>
  </si>
  <si>
    <t>Physical  Experiment</t>
  </si>
  <si>
    <t>K110201025</t>
  </si>
  <si>
    <r>
      <rPr>
        <sz val="9"/>
        <rFont val="宋体"/>
        <charset val="134"/>
      </rPr>
      <t>大学物理</t>
    </r>
    <r>
      <rPr>
        <sz val="9"/>
        <rFont val="Times New Roman"/>
        <charset val="134"/>
      </rPr>
      <t>C-2</t>
    </r>
  </si>
  <si>
    <r>
      <rPr>
        <sz val="9"/>
        <rFont val="Times New Roman"/>
        <charset val="134"/>
      </rPr>
      <t xml:space="preserve">Physics C </t>
    </r>
    <r>
      <rPr>
        <sz val="9"/>
        <rFont val="宋体"/>
        <charset val="134"/>
      </rPr>
      <t>Ⅱ</t>
    </r>
  </si>
  <si>
    <t>K110600425</t>
  </si>
  <si>
    <r>
      <rPr>
        <sz val="9"/>
        <rFont val="宋体"/>
        <charset val="134"/>
      </rPr>
      <t>概率与统计</t>
    </r>
    <r>
      <rPr>
        <sz val="9"/>
        <rFont val="Times New Roman"/>
        <charset val="134"/>
      </rPr>
      <t>B</t>
    </r>
  </si>
  <si>
    <t>Probability &amp; Statistics B</t>
  </si>
  <si>
    <t>K110500340</t>
  </si>
  <si>
    <r>
      <rPr>
        <sz val="9"/>
        <rFont val="宋体"/>
        <charset val="134"/>
      </rPr>
      <t>物理化学</t>
    </r>
    <r>
      <rPr>
        <sz val="9"/>
        <rFont val="Times New Roman"/>
        <charset val="134"/>
      </rPr>
      <t>B</t>
    </r>
  </si>
  <si>
    <t>Physical Chemistry B</t>
  </si>
  <si>
    <t>S110500515</t>
  </si>
  <si>
    <r>
      <rPr>
        <sz val="9"/>
        <rFont val="宋体"/>
        <charset val="134"/>
      </rPr>
      <t>物理化学实验</t>
    </r>
    <r>
      <rPr>
        <sz val="9"/>
        <rFont val="Times New Roman"/>
        <charset val="134"/>
      </rPr>
      <t>B</t>
    </r>
  </si>
  <si>
    <t xml:space="preserve">Physical Chemistry Laboratory B                           </t>
  </si>
  <si>
    <t>S110400620</t>
  </si>
  <si>
    <r>
      <rPr>
        <sz val="9"/>
        <rFont val="宋体"/>
        <charset val="134"/>
      </rPr>
      <t>有机化学实验</t>
    </r>
    <r>
      <rPr>
        <sz val="9"/>
        <rFont val="Times New Roman"/>
        <charset val="134"/>
      </rPr>
      <t>C</t>
    </r>
  </si>
  <si>
    <t xml:space="preserve">Organic Chemistry Laboratory C   </t>
  </si>
  <si>
    <t>校企共建课程</t>
  </si>
  <si>
    <t>K040204625</t>
  </si>
  <si>
    <r>
      <rPr>
        <sz val="9"/>
        <rFont val="宋体"/>
        <charset val="134"/>
      </rPr>
      <t>有机化学</t>
    </r>
    <r>
      <rPr>
        <sz val="9"/>
        <rFont val="Times New Roman"/>
        <charset val="134"/>
      </rPr>
      <t>1</t>
    </r>
  </si>
  <si>
    <r>
      <rPr>
        <sz val="9"/>
        <rFont val="Times New Roman"/>
        <charset val="134"/>
      </rPr>
      <t xml:space="preserve">Organic Chemistry </t>
    </r>
    <r>
      <rPr>
        <sz val="9"/>
        <rFont val="宋体"/>
        <charset val="134"/>
      </rPr>
      <t>Ⅰ</t>
    </r>
  </si>
  <si>
    <t>04</t>
  </si>
  <si>
    <t>K040204725</t>
  </si>
  <si>
    <r>
      <rPr>
        <sz val="9"/>
        <rFont val="宋体"/>
        <charset val="134"/>
      </rPr>
      <t>有机化学</t>
    </r>
    <r>
      <rPr>
        <sz val="9"/>
        <rFont val="Times New Roman"/>
        <charset val="134"/>
      </rPr>
      <t>2</t>
    </r>
  </si>
  <si>
    <r>
      <rPr>
        <sz val="9"/>
        <rFont val="Times New Roman"/>
        <charset val="134"/>
      </rPr>
      <t xml:space="preserve">Organic Chemistry </t>
    </r>
    <r>
      <rPr>
        <sz val="9"/>
        <rFont val="宋体"/>
        <charset val="134"/>
      </rPr>
      <t>Ⅱ</t>
    </r>
  </si>
  <si>
    <r>
      <rPr>
        <sz val="9"/>
        <rFont val="宋体"/>
        <charset val="134"/>
      </rPr>
      <t>计算机类</t>
    </r>
  </si>
  <si>
    <t>K100100920</t>
  </si>
  <si>
    <r>
      <rPr>
        <sz val="9"/>
        <rFont val="宋体"/>
        <charset val="134"/>
      </rPr>
      <t>信息与智能科学导论</t>
    </r>
    <r>
      <rPr>
        <sz val="9"/>
        <rFont val="Times New Roman"/>
        <charset val="134"/>
      </rPr>
      <t>A</t>
    </r>
  </si>
  <si>
    <t>Introduction to Information and Intelligence Science A</t>
  </si>
  <si>
    <t>K100101220</t>
  </si>
  <si>
    <r>
      <rPr>
        <sz val="9"/>
        <rFont val="宋体"/>
        <charset val="134"/>
      </rPr>
      <t>计算思维与智能科学导论</t>
    </r>
  </si>
  <si>
    <t>Introduction to Computational Thinking and Intelligence Science</t>
  </si>
  <si>
    <t>10</t>
  </si>
  <si>
    <t>K100101330</t>
  </si>
  <si>
    <r>
      <rPr>
        <sz val="9"/>
        <rFont val="Times New Roman"/>
        <charset val="134"/>
      </rPr>
      <t>Python</t>
    </r>
    <r>
      <rPr>
        <sz val="9"/>
        <rFont val="宋体"/>
        <charset val="134"/>
      </rPr>
      <t>语言程序设计</t>
    </r>
  </si>
  <si>
    <t>Python Language</t>
  </si>
  <si>
    <r>
      <rPr>
        <sz val="9"/>
        <rFont val="宋体"/>
        <charset val="134"/>
      </rPr>
      <t>计算机类课程修读说明：大学计算机类课程实施分级教学，学生根据计算机分级考试成绩按照</t>
    </r>
    <r>
      <rPr>
        <sz val="9"/>
        <rFont val="Times New Roman"/>
        <charset val="134"/>
      </rPr>
      <t>“1</t>
    </r>
    <r>
      <rPr>
        <sz val="9"/>
        <rFont val="宋体"/>
        <charset val="134"/>
      </rPr>
      <t>级起点</t>
    </r>
    <r>
      <rPr>
        <sz val="9"/>
        <rFont val="Times New Roman"/>
        <charset val="134"/>
      </rPr>
      <t>”</t>
    </r>
    <r>
      <rPr>
        <sz val="9"/>
        <rFont val="宋体"/>
        <charset val="134"/>
      </rPr>
      <t>和</t>
    </r>
    <r>
      <rPr>
        <sz val="9"/>
        <rFont val="Times New Roman"/>
        <charset val="134"/>
      </rPr>
      <t>“2</t>
    </r>
    <r>
      <rPr>
        <sz val="9"/>
        <rFont val="宋体"/>
        <charset val="134"/>
      </rPr>
      <t>级起点</t>
    </r>
    <r>
      <rPr>
        <sz val="9"/>
        <rFont val="Times New Roman"/>
        <charset val="134"/>
      </rPr>
      <t>”</t>
    </r>
    <r>
      <rPr>
        <sz val="9"/>
        <rFont val="宋体"/>
        <charset val="134"/>
      </rPr>
      <t>修读相关课程，详见《天津科技大学计算机类课程分级教学实施方案》，要求修满</t>
    </r>
    <r>
      <rPr>
        <sz val="9"/>
        <rFont val="Times New Roman"/>
        <charset val="134"/>
      </rPr>
      <t>5</t>
    </r>
    <r>
      <rPr>
        <sz val="9"/>
        <rFont val="宋体"/>
        <charset val="134"/>
      </rPr>
      <t>学分</t>
    </r>
  </si>
  <si>
    <r>
      <rPr>
        <sz val="9"/>
        <rFont val="宋体"/>
        <charset val="134"/>
      </rPr>
      <t>军体类</t>
    </r>
  </si>
  <si>
    <t>K240100320</t>
  </si>
  <si>
    <r>
      <rPr>
        <sz val="9"/>
        <rFont val="宋体"/>
        <charset val="134"/>
      </rPr>
      <t>军事理论</t>
    </r>
  </si>
  <si>
    <t>Military Theory</t>
  </si>
  <si>
    <t>24</t>
  </si>
  <si>
    <t>S240100320</t>
  </si>
  <si>
    <r>
      <rPr>
        <sz val="9"/>
        <rFont val="宋体"/>
        <charset val="134"/>
      </rPr>
      <t>军事技能训练</t>
    </r>
  </si>
  <si>
    <t>Military Skills Training</t>
  </si>
  <si>
    <t>2w</t>
  </si>
  <si>
    <t>K130100010</t>
  </si>
  <si>
    <r>
      <rPr>
        <sz val="9"/>
        <rFont val="宋体"/>
        <charset val="134"/>
      </rPr>
      <t>体育</t>
    </r>
    <r>
      <rPr>
        <sz val="9"/>
        <rFont val="Times New Roman"/>
        <charset val="134"/>
      </rPr>
      <t>-1</t>
    </r>
  </si>
  <si>
    <t>Physical Education I</t>
  </si>
  <si>
    <t>13</t>
  </si>
  <si>
    <t>K130200010</t>
  </si>
  <si>
    <r>
      <rPr>
        <sz val="9"/>
        <rFont val="宋体"/>
        <charset val="134"/>
      </rPr>
      <t>体育</t>
    </r>
    <r>
      <rPr>
        <sz val="9"/>
        <rFont val="Times New Roman"/>
        <charset val="134"/>
      </rPr>
      <t>-2</t>
    </r>
  </si>
  <si>
    <t>Physical Education II</t>
  </si>
  <si>
    <t>K130300010</t>
  </si>
  <si>
    <r>
      <rPr>
        <sz val="9"/>
        <rFont val="宋体"/>
        <charset val="134"/>
      </rPr>
      <t>体育</t>
    </r>
    <r>
      <rPr>
        <sz val="9"/>
        <rFont val="Times New Roman"/>
        <charset val="134"/>
      </rPr>
      <t>-3</t>
    </r>
  </si>
  <si>
    <t>Physical Education III</t>
  </si>
  <si>
    <t>K130400010</t>
  </si>
  <si>
    <r>
      <rPr>
        <sz val="9"/>
        <rFont val="宋体"/>
        <charset val="134"/>
      </rPr>
      <t>体育</t>
    </r>
    <r>
      <rPr>
        <sz val="9"/>
        <rFont val="Times New Roman"/>
        <charset val="134"/>
      </rPr>
      <t>-4</t>
    </r>
  </si>
  <si>
    <t>Physical Education IV</t>
  </si>
  <si>
    <t>176+2W</t>
  </si>
  <si>
    <t>通识教育课程</t>
  </si>
  <si>
    <t>人文素养类</t>
  </si>
  <si>
    <t>K090700120</t>
  </si>
  <si>
    <t>大学语文</t>
  </si>
  <si>
    <t>College Chinese</t>
  </si>
  <si>
    <t>3</t>
  </si>
  <si>
    <t>09</t>
  </si>
  <si>
    <t>K240300220</t>
  </si>
  <si>
    <t>心理健康教育</t>
  </si>
  <si>
    <t>Mental Health Education</t>
  </si>
  <si>
    <t>K240400310</t>
  </si>
  <si>
    <t>职业素养提升与就业指导</t>
  </si>
  <si>
    <t xml:space="preserve">Professional quality improvement and Business Foundation
</t>
  </si>
  <si>
    <t>K240400410</t>
  </si>
  <si>
    <t>创业培养与就业指导</t>
  </si>
  <si>
    <t>Entrepreneurship training andBusiness Foundation</t>
  </si>
  <si>
    <t>5</t>
  </si>
  <si>
    <t>S040206910</t>
  </si>
  <si>
    <t>就业指导实践</t>
  </si>
  <si>
    <t>Business Foundation practice</t>
  </si>
  <si>
    <t>S040207010</t>
  </si>
  <si>
    <t>劳动教育</t>
  </si>
  <si>
    <t>Labour Education</t>
  </si>
  <si>
    <t>必修合计</t>
  </si>
  <si>
    <t>1576+2W</t>
  </si>
  <si>
    <t>新生研讨类</t>
  </si>
  <si>
    <t>Y040205210</t>
  </si>
  <si>
    <t>制药工程导论</t>
  </si>
  <si>
    <t>Introduction to Pharmaceutic Engineering</t>
  </si>
  <si>
    <r>
      <rPr>
        <sz val="9"/>
        <rFont val="宋体"/>
        <charset val="134"/>
      </rPr>
      <t>合计</t>
    </r>
  </si>
  <si>
    <t>1592+2W</t>
  </si>
  <si>
    <r>
      <rPr>
        <sz val="9"/>
        <rFont val="宋体"/>
        <charset val="134"/>
      </rPr>
      <t>学科基础课</t>
    </r>
  </si>
  <si>
    <r>
      <rPr>
        <sz val="9"/>
        <rFont val="宋体"/>
        <charset val="134"/>
      </rPr>
      <t>工程基础类</t>
    </r>
  </si>
  <si>
    <t>K020100430</t>
  </si>
  <si>
    <r>
      <rPr>
        <sz val="9"/>
        <rFont val="宋体"/>
        <charset val="134"/>
      </rPr>
      <t>电工电子学</t>
    </r>
    <r>
      <rPr>
        <sz val="9"/>
        <rFont val="Times New Roman"/>
        <charset val="134"/>
      </rPr>
      <t>D</t>
    </r>
  </si>
  <si>
    <t>Electrotechnics and Electronics D</t>
  </si>
  <si>
    <t>02</t>
  </si>
  <si>
    <t>K030100330</t>
  </si>
  <si>
    <r>
      <rPr>
        <sz val="9"/>
        <rFont val="宋体"/>
        <charset val="134"/>
      </rPr>
      <t>化工原理</t>
    </r>
    <r>
      <rPr>
        <sz val="9"/>
        <rFont val="Times New Roman"/>
        <charset val="134"/>
      </rPr>
      <t>B-1</t>
    </r>
  </si>
  <si>
    <t>Unit operations B-I</t>
  </si>
  <si>
    <t>03</t>
  </si>
  <si>
    <t>K030100430</t>
  </si>
  <si>
    <r>
      <rPr>
        <sz val="9"/>
        <rFont val="宋体"/>
        <charset val="134"/>
      </rPr>
      <t>化工原理</t>
    </r>
    <r>
      <rPr>
        <sz val="9"/>
        <rFont val="Times New Roman"/>
        <charset val="134"/>
      </rPr>
      <t>B-2</t>
    </r>
  </si>
  <si>
    <t>Unit operations B-II</t>
  </si>
  <si>
    <t>S030100905</t>
  </si>
  <si>
    <r>
      <rPr>
        <sz val="9"/>
        <rFont val="宋体"/>
        <charset val="134"/>
      </rPr>
      <t>化工原理实验</t>
    </r>
    <r>
      <rPr>
        <sz val="9"/>
        <rFont val="Times New Roman"/>
        <charset val="134"/>
      </rPr>
      <t>-1</t>
    </r>
  </si>
  <si>
    <t>Chemical engineering experiment I</t>
  </si>
  <si>
    <t>S030101005</t>
  </si>
  <si>
    <r>
      <rPr>
        <sz val="9"/>
        <rFont val="宋体"/>
        <charset val="134"/>
      </rPr>
      <t>化工原理实验</t>
    </r>
    <r>
      <rPr>
        <sz val="9"/>
        <rFont val="Times New Roman"/>
        <charset val="134"/>
      </rPr>
      <t>-2</t>
    </r>
  </si>
  <si>
    <t>Chemical engineering experiment II</t>
  </si>
  <si>
    <t>K010100725</t>
  </si>
  <si>
    <r>
      <rPr>
        <sz val="9"/>
        <rFont val="宋体"/>
        <charset val="134"/>
      </rPr>
      <t>工程制图</t>
    </r>
    <r>
      <rPr>
        <sz val="9"/>
        <rFont val="Times New Roman"/>
        <charset val="134"/>
      </rPr>
      <t>E</t>
    </r>
  </si>
  <si>
    <t>Engineering Drawing E</t>
  </si>
  <si>
    <t>01</t>
  </si>
  <si>
    <t>K040703710</t>
  </si>
  <si>
    <t>生物医药技术经济与项目管理</t>
  </si>
  <si>
    <t>Biopharmaceutical Technical Economy and Project Management</t>
  </si>
  <si>
    <t>7</t>
  </si>
  <si>
    <r>
      <rPr>
        <sz val="9"/>
        <rFont val="宋体"/>
        <charset val="134"/>
      </rPr>
      <t>专业基础类</t>
    </r>
  </si>
  <si>
    <t>K040800010</t>
  </si>
  <si>
    <t>习近平总书记关于科技创新的重要论述</t>
  </si>
  <si>
    <t>General Secretary Xi Jinping important exposition on scientific and technological innovation</t>
  </si>
  <si>
    <t>K140400235</t>
  </si>
  <si>
    <r>
      <rPr>
        <sz val="9"/>
        <rFont val="宋体"/>
        <charset val="134"/>
      </rPr>
      <t>生物化学</t>
    </r>
    <r>
      <rPr>
        <sz val="9"/>
        <rFont val="Times New Roman"/>
        <charset val="134"/>
      </rPr>
      <t>B</t>
    </r>
  </si>
  <si>
    <t>Biochemistry  B</t>
  </si>
  <si>
    <t>14</t>
  </si>
  <si>
    <t>S140300710</t>
  </si>
  <si>
    <r>
      <rPr>
        <sz val="9"/>
        <rFont val="宋体"/>
        <charset val="134"/>
      </rPr>
      <t>生物化学实验技术</t>
    </r>
    <r>
      <rPr>
        <sz val="9"/>
        <rFont val="Times New Roman"/>
        <charset val="134"/>
      </rPr>
      <t>B</t>
    </r>
  </si>
  <si>
    <t>Experimental Technics of Biochemistry B</t>
  </si>
  <si>
    <t>K040301235</t>
  </si>
  <si>
    <t>微生物学B</t>
  </si>
  <si>
    <t>Microbiology B</t>
  </si>
  <si>
    <t>S040300215</t>
  </si>
  <si>
    <t>微生物学实验</t>
  </si>
  <si>
    <t>Microbiological Experiment</t>
  </si>
  <si>
    <r>
      <rPr>
        <sz val="9"/>
        <rFont val="宋体"/>
        <charset val="134"/>
      </rPr>
      <t>学科基础选修课</t>
    </r>
  </si>
  <si>
    <t>K040200315</t>
  </si>
  <si>
    <t>细胞生物学</t>
  </si>
  <si>
    <t>Cell Biology</t>
  </si>
  <si>
    <r>
      <rPr>
        <sz val="9"/>
        <rFont val="宋体"/>
        <charset val="134"/>
      </rPr>
      <t>选修</t>
    </r>
  </si>
  <si>
    <t>K040100620</t>
  </si>
  <si>
    <r>
      <rPr>
        <sz val="9"/>
        <rFont val="宋体"/>
        <charset val="134"/>
      </rPr>
      <t>普通生物学</t>
    </r>
  </si>
  <si>
    <t>General Biology</t>
  </si>
  <si>
    <t>K040205815</t>
  </si>
  <si>
    <t>生物工程概论</t>
  </si>
  <si>
    <t>Introduction to Bioengineering</t>
  </si>
  <si>
    <t>K040200515</t>
  </si>
  <si>
    <t>分子生物学</t>
  </si>
  <si>
    <t>Molecular Biology</t>
  </si>
  <si>
    <t>K040205615</t>
  </si>
  <si>
    <t>免疫学原理与技术</t>
  </si>
  <si>
    <t>Principles and Techniques of Immunology</t>
  </si>
  <si>
    <t>K040202215</t>
  </si>
  <si>
    <t>制药工程前沿进展</t>
  </si>
  <si>
    <t>Forum on Advances of Pharmaceutical Engineering</t>
  </si>
  <si>
    <r>
      <rPr>
        <sz val="9"/>
        <rFont val="宋体"/>
        <charset val="134"/>
      </rPr>
      <t>最低应修学分</t>
    </r>
  </si>
  <si>
    <t>专业核心（必修）课程</t>
  </si>
  <si>
    <r>
      <rPr>
        <sz val="9"/>
        <rFont val="宋体"/>
        <charset val="134"/>
      </rPr>
      <t>专业教育课程</t>
    </r>
  </si>
  <si>
    <t>K040702715</t>
  </si>
  <si>
    <t>生理药理学G</t>
  </si>
  <si>
    <t>Physiological Pharmacology G</t>
  </si>
  <si>
    <t>S040703205</t>
  </si>
  <si>
    <t>生理药理实验G</t>
  </si>
  <si>
    <t>Physiological Pharmacology Experiment G</t>
  </si>
  <si>
    <t>S040700220</t>
  </si>
  <si>
    <t>细胞工程与实验</t>
  </si>
  <si>
    <t>Cell Engineering and Experiments</t>
  </si>
  <si>
    <t>K040702915</t>
  </si>
  <si>
    <t>基因工程G</t>
  </si>
  <si>
    <t>Genetic Engineering G</t>
  </si>
  <si>
    <t>S040703405</t>
  </si>
  <si>
    <t>基因工程实验G</t>
  </si>
  <si>
    <t>Genetic Engineering Experiment G</t>
  </si>
  <si>
    <t>K040703015</t>
  </si>
  <si>
    <t>发酵工程原理G</t>
  </si>
  <si>
    <t>Principles of Fermentation Engineering G</t>
  </si>
  <si>
    <t>S040703505</t>
  </si>
  <si>
    <t>发酵工程原理实验G</t>
  </si>
  <si>
    <t>Principles of Fermentation Engineering Experimentation G</t>
  </si>
  <si>
    <t>K040703115</t>
  </si>
  <si>
    <t>生物反应工程G</t>
  </si>
  <si>
    <t>Biological Reaction Engineering G</t>
  </si>
  <si>
    <t>S040703605</t>
  </si>
  <si>
    <t>生物反应工程实验G</t>
  </si>
  <si>
    <t>Biological Reaction Engineering Experiment G</t>
  </si>
  <si>
    <t>S040700620</t>
  </si>
  <si>
    <t>制药工艺学与实验</t>
  </si>
  <si>
    <t>Biopharmaceutical Technology and Experiment</t>
  </si>
  <si>
    <t>S040700725</t>
  </si>
  <si>
    <t>药物分析与实验</t>
  </si>
  <si>
    <t>Biopharmaceutical Analysis and Experiment</t>
  </si>
  <si>
    <t>S040700825</t>
  </si>
  <si>
    <t>工业药剂学与实验</t>
  </si>
  <si>
    <t>Industrial Pharmacy and Experiment</t>
  </si>
  <si>
    <t>S040700920</t>
  </si>
  <si>
    <t>制药分离工程与实验</t>
  </si>
  <si>
    <t>Pharmaceutical separation Engineering and experiment</t>
  </si>
  <si>
    <t>S040701020</t>
  </si>
  <si>
    <t>制药过程安全与环保</t>
  </si>
  <si>
    <t>Pharmaceutical Process safety and Environmental Protection</t>
  </si>
  <si>
    <t>S040701120</t>
  </si>
  <si>
    <t>制药设备与车间设计</t>
  </si>
  <si>
    <t xml:space="preserve">Biopharmaceutic Equipments and Engineering Design </t>
  </si>
  <si>
    <t>专业教育课程</t>
  </si>
  <si>
    <t>专业选修课程</t>
  </si>
  <si>
    <t>K040701220</t>
  </si>
  <si>
    <r>
      <rPr>
        <sz val="9"/>
        <rFont val="宋体"/>
        <charset val="134"/>
      </rPr>
      <t>计算机辅助药物设计与药物信息学</t>
    </r>
  </si>
  <si>
    <t>Computer-aided Design and Pharmacoinformatics</t>
  </si>
  <si>
    <t>K040701320</t>
  </si>
  <si>
    <r>
      <rPr>
        <sz val="9"/>
        <rFont val="宋体"/>
        <charset val="134"/>
      </rPr>
      <t>科技英语与论文写作</t>
    </r>
  </si>
  <si>
    <t>English for Science and Technology and Paper Writing</t>
  </si>
  <si>
    <t>K040701420</t>
  </si>
  <si>
    <r>
      <rPr>
        <sz val="9"/>
        <rFont val="宋体"/>
        <charset val="134"/>
      </rPr>
      <t>抗体工程</t>
    </r>
  </si>
  <si>
    <t>Antibody Engineering</t>
  </si>
  <si>
    <t>K040701520</t>
  </si>
  <si>
    <r>
      <rPr>
        <sz val="9"/>
        <rFont val="宋体"/>
        <charset val="134"/>
      </rPr>
      <t>疫苗生产工艺与质量控制</t>
    </r>
  </si>
  <si>
    <t>Vaccine Production Technology and Quality Control</t>
  </si>
  <si>
    <t>企业课程</t>
  </si>
  <si>
    <t>K040701620</t>
  </si>
  <si>
    <r>
      <rPr>
        <sz val="9"/>
        <rFont val="宋体"/>
        <charset val="134"/>
      </rPr>
      <t>生物医学工程</t>
    </r>
  </si>
  <si>
    <t>Biomedical Engineering</t>
  </si>
  <si>
    <t>K040701720</t>
  </si>
  <si>
    <r>
      <rPr>
        <sz val="9"/>
        <rFont val="宋体"/>
        <charset val="134"/>
      </rPr>
      <t>医疗器械产品开发技术</t>
    </r>
  </si>
  <si>
    <t xml:space="preserve">Development Technology of Medical Device Product </t>
  </si>
  <si>
    <t>K040701820</t>
  </si>
  <si>
    <t>药事管理与法规</t>
  </si>
  <si>
    <t>Pharmacy Administration and Statute</t>
  </si>
  <si>
    <t>K040701920</t>
  </si>
  <si>
    <t>现代生物医药企业管理讲座</t>
  </si>
  <si>
    <t>Lecture on Modern Biopharmaceutical Enterprise Management</t>
  </si>
  <si>
    <t>K040702020</t>
  </si>
  <si>
    <r>
      <rPr>
        <sz val="9"/>
        <rFont val="宋体"/>
        <charset val="134"/>
      </rPr>
      <t>生物医药企业</t>
    </r>
    <r>
      <rPr>
        <sz val="9"/>
        <rFont val="Times New Roman"/>
        <charset val="134"/>
      </rPr>
      <t>ESH</t>
    </r>
  </si>
  <si>
    <t xml:space="preserve">Environment, Health, and Safety for Biopharmaceutical Enterprises </t>
  </si>
  <si>
    <t>最低应修6学分（其中企业课程最低应修4学分）</t>
  </si>
  <si>
    <t>荣誉学分课程</t>
  </si>
  <si>
    <t>R040200220</t>
  </si>
  <si>
    <t>学术报告</t>
  </si>
  <si>
    <t>Scientific lectures</t>
  </si>
  <si>
    <t>选修</t>
  </si>
  <si>
    <t>32</t>
  </si>
  <si>
    <t>R040200320</t>
  </si>
  <si>
    <t>实验设计与统计分析</t>
  </si>
  <si>
    <t>Experimental design and statistical analysis</t>
  </si>
  <si>
    <t>R040200420</t>
  </si>
  <si>
    <t>生物医药前沿技术</t>
  </si>
  <si>
    <t>Frontier technology of biomedicine</t>
  </si>
  <si>
    <t>R040200520</t>
  </si>
  <si>
    <t>新药研发案例分析</t>
  </si>
  <si>
    <t>Case analysis of new drug research and development</t>
  </si>
  <si>
    <t>R040200620</t>
  </si>
  <si>
    <t>药食同源创制案例分析</t>
  </si>
  <si>
    <t>Case analysis of drug and food homology creation</t>
  </si>
  <si>
    <t>2</t>
  </si>
  <si>
    <r>
      <rPr>
        <sz val="9"/>
        <rFont val="宋体"/>
        <charset val="134"/>
      </rPr>
      <t>集中实践教学环节</t>
    </r>
  </si>
  <si>
    <r>
      <rPr>
        <sz val="9"/>
        <rFont val="宋体"/>
        <charset val="134"/>
      </rPr>
      <t>工程实践训练</t>
    </r>
  </si>
  <si>
    <t>S011001110</t>
  </si>
  <si>
    <r>
      <rPr>
        <sz val="9"/>
        <rFont val="宋体"/>
        <charset val="134"/>
      </rPr>
      <t>工程实践训练</t>
    </r>
    <r>
      <rPr>
        <sz val="9"/>
        <rFont val="Times New Roman"/>
        <charset val="134"/>
      </rPr>
      <t>C</t>
    </r>
  </si>
  <si>
    <t>Engineering Practice Traning C</t>
  </si>
  <si>
    <t>1w</t>
  </si>
  <si>
    <r>
      <rPr>
        <sz val="9"/>
        <rFont val="宋体"/>
        <charset val="134"/>
      </rPr>
      <t>专业课程设计</t>
    </r>
  </si>
  <si>
    <t>S030101120</t>
  </si>
  <si>
    <r>
      <rPr>
        <sz val="9"/>
        <rFont val="宋体"/>
        <charset val="134"/>
      </rPr>
      <t>化工原理课程设计</t>
    </r>
  </si>
  <si>
    <t>Design of Chemical Engineering</t>
  </si>
  <si>
    <t>集中实习实践</t>
  </si>
  <si>
    <t>S040702110</t>
  </si>
  <si>
    <r>
      <rPr>
        <sz val="9"/>
        <rFont val="宋体"/>
        <charset val="134"/>
      </rPr>
      <t>生物医药企业认识实习</t>
    </r>
  </si>
  <si>
    <t>Biopharmaceutical Companies</t>
  </si>
  <si>
    <t>S040702210</t>
  </si>
  <si>
    <r>
      <rPr>
        <sz val="9"/>
        <rFont val="宋体"/>
        <charset val="134"/>
      </rPr>
      <t>生物制药创新训练项目</t>
    </r>
  </si>
  <si>
    <t>Biomedical Innovation Training Program</t>
  </si>
  <si>
    <t>S040702310</t>
  </si>
  <si>
    <r>
      <rPr>
        <sz val="9"/>
        <rFont val="宋体"/>
        <charset val="134"/>
      </rPr>
      <t>生产</t>
    </r>
    <r>
      <rPr>
        <sz val="9"/>
        <rFont val="Times New Roman"/>
        <charset val="134"/>
      </rPr>
      <t>SOP</t>
    </r>
    <r>
      <rPr>
        <sz val="9"/>
        <rFont val="宋体"/>
        <charset val="134"/>
      </rPr>
      <t>实践</t>
    </r>
  </si>
  <si>
    <t>Hands-on for production standard operating practice</t>
  </si>
  <si>
    <t>S040702410</t>
  </si>
  <si>
    <r>
      <rPr>
        <sz val="9"/>
        <rFont val="宋体"/>
        <charset val="134"/>
      </rPr>
      <t>生物制药综合实验实训</t>
    </r>
  </si>
  <si>
    <t>Pharmaceutical Engineering Experiment</t>
  </si>
  <si>
    <t>S040702515</t>
  </si>
  <si>
    <r>
      <rPr>
        <sz val="9"/>
        <rFont val="Times New Roman"/>
        <charset val="134"/>
      </rPr>
      <t>GMP</t>
    </r>
    <r>
      <rPr>
        <sz val="9"/>
        <rFont val="宋体"/>
        <charset val="134"/>
      </rPr>
      <t>质量体系与实操</t>
    </r>
  </si>
  <si>
    <t>Quality System and Hands-on for Good Manufacturing Practice</t>
  </si>
  <si>
    <t>3w</t>
  </si>
  <si>
    <t>S040702680</t>
  </si>
  <si>
    <r>
      <rPr>
        <sz val="9"/>
        <rFont val="宋体"/>
        <charset val="134"/>
      </rPr>
      <t>上下游生产实践及毕业设计</t>
    </r>
  </si>
  <si>
    <t>Production Practice for Upstream and Downstream and Graduation Design</t>
  </si>
  <si>
    <t>16w</t>
  </si>
  <si>
    <t>30w</t>
  </si>
  <si>
    <r>
      <rPr>
        <sz val="9"/>
        <rFont val="宋体"/>
        <charset val="134"/>
      </rPr>
      <t>个性培养及创新拓展课程</t>
    </r>
  </si>
  <si>
    <r>
      <rPr>
        <sz val="9"/>
        <rFont val="宋体"/>
        <charset val="134"/>
      </rPr>
      <t>新工科</t>
    </r>
  </si>
  <si>
    <r>
      <rPr>
        <sz val="9"/>
        <rFont val="宋体"/>
        <charset val="134"/>
      </rPr>
      <t>新文科</t>
    </r>
  </si>
  <si>
    <r>
      <rPr>
        <sz val="9"/>
        <rFont val="宋体"/>
        <charset val="134"/>
      </rPr>
      <t>德育培养与劳动训练</t>
    </r>
  </si>
  <si>
    <t>G001400110</t>
  </si>
  <si>
    <t>国家安全教育</t>
  </si>
  <si>
    <t>National Security Education</t>
  </si>
  <si>
    <t>必选</t>
  </si>
  <si>
    <r>
      <rPr>
        <sz val="9"/>
        <rFont val="宋体"/>
        <charset val="134"/>
      </rPr>
      <t>创新创业与职业发展</t>
    </r>
  </si>
  <si>
    <t>审美体验与艺术鉴赏</t>
  </si>
  <si>
    <r>
      <rPr>
        <sz val="9"/>
        <rFont val="宋体"/>
        <charset val="134"/>
      </rPr>
      <t>要求修满</t>
    </r>
    <r>
      <rPr>
        <sz val="9"/>
        <rFont val="Times New Roman"/>
        <charset val="134"/>
      </rPr>
      <t>2</t>
    </r>
    <r>
      <rPr>
        <sz val="9"/>
        <rFont val="宋体"/>
        <charset val="134"/>
      </rPr>
      <t>学分</t>
    </r>
  </si>
  <si>
    <r>
      <rPr>
        <sz val="9"/>
        <rFont val="宋体"/>
        <charset val="134"/>
      </rPr>
      <t>要求至少修读</t>
    </r>
    <r>
      <rPr>
        <sz val="9"/>
        <rFont val="Times New Roman"/>
        <charset val="134"/>
      </rPr>
      <t>10</t>
    </r>
    <r>
      <rPr>
        <sz val="9"/>
        <rFont val="宋体"/>
        <charset val="134"/>
      </rPr>
      <t>学分</t>
    </r>
  </si>
  <si>
    <r>
      <rPr>
        <sz val="9"/>
        <rFont val="宋体"/>
        <charset val="134"/>
      </rPr>
      <t>个性化课程修读说明：</t>
    </r>
    <r>
      <rPr>
        <sz val="9"/>
        <rFont val="Times New Roman"/>
        <charset val="134"/>
      </rPr>
      <t>1.</t>
    </r>
    <r>
      <rPr>
        <sz val="9"/>
        <rFont val="宋体"/>
        <charset val="134"/>
      </rPr>
      <t>根据《天津科技大学创新创业学分认定办法》的规定，可通过参加创新创业训练项目、学科竞赛获奖等认定创新创业与发展类学分；</t>
    </r>
    <r>
      <rPr>
        <sz val="9"/>
        <rFont val="Times New Roman"/>
        <charset val="134"/>
      </rPr>
      <t>2.</t>
    </r>
    <r>
      <rPr>
        <sz val="9"/>
        <rFont val="宋体"/>
        <charset val="134"/>
      </rPr>
      <t>新工科</t>
    </r>
    <r>
      <rPr>
        <sz val="9"/>
        <rFont val="Times New Roman"/>
        <charset val="134"/>
      </rPr>
      <t>/</t>
    </r>
    <r>
      <rPr>
        <sz val="9"/>
        <rFont val="宋体"/>
        <charset val="134"/>
      </rPr>
      <t>新文科类学分，学生可根据培养类型和个人兴趣，从本专业的专业领域选修课中修读或从跨学科跨专业类课程中修读或修读某微专业模块课程。</t>
    </r>
  </si>
  <si>
    <r>
      <rPr>
        <sz val="9"/>
        <rFont val="宋体"/>
        <charset val="134"/>
      </rPr>
      <t>总计</t>
    </r>
  </si>
  <si>
    <t>2704+32W</t>
  </si>
  <si>
    <r>
      <rPr>
        <b/>
        <sz val="12"/>
        <rFont val="楷体"/>
        <charset val="134"/>
      </rPr>
      <t>课程类别</t>
    </r>
  </si>
  <si>
    <r>
      <rPr>
        <b/>
        <sz val="12"/>
        <rFont val="楷体"/>
        <charset val="134"/>
      </rPr>
      <t>学分</t>
    </r>
  </si>
  <si>
    <r>
      <rPr>
        <b/>
        <sz val="12"/>
        <rFont val="楷体"/>
        <charset val="134"/>
      </rPr>
      <t>占总学分比例</t>
    </r>
  </si>
  <si>
    <r>
      <rPr>
        <b/>
        <sz val="12"/>
        <rFont val="楷体"/>
        <charset val="134"/>
      </rPr>
      <t>学时</t>
    </r>
  </si>
  <si>
    <r>
      <rPr>
        <b/>
        <sz val="12"/>
        <rFont val="楷体"/>
        <charset val="134"/>
      </rPr>
      <t>其中：实践教学</t>
    </r>
  </si>
  <si>
    <t>其中：企业参与教学</t>
  </si>
  <si>
    <r>
      <rPr>
        <b/>
        <sz val="12"/>
        <color rgb="FFFF0000"/>
        <rFont val="楷体"/>
        <charset val="134"/>
      </rPr>
      <t>学分</t>
    </r>
  </si>
  <si>
    <r>
      <rPr>
        <b/>
        <sz val="12"/>
        <color rgb="FFFF0000"/>
        <rFont val="楷体"/>
        <charset val="134"/>
      </rPr>
      <t>占总学分比例</t>
    </r>
  </si>
  <si>
    <r>
      <rPr>
        <b/>
        <sz val="12"/>
        <color rgb="FFFF0000"/>
        <rFont val="楷体"/>
        <charset val="134"/>
      </rPr>
      <t>学时</t>
    </r>
  </si>
  <si>
    <r>
      <rPr>
        <sz val="12"/>
        <rFont val="楷体"/>
        <charset val="134"/>
      </rPr>
      <t>通识教育课程</t>
    </r>
  </si>
  <si>
    <r>
      <rPr>
        <sz val="12"/>
        <rFont val="楷体"/>
        <charset val="134"/>
      </rPr>
      <t>必修</t>
    </r>
  </si>
  <si>
    <t>312+2W</t>
  </si>
  <si>
    <r>
      <rPr>
        <sz val="12"/>
        <rFont val="楷体"/>
        <charset val="134"/>
      </rPr>
      <t>选修</t>
    </r>
  </si>
  <si>
    <r>
      <rPr>
        <sz val="12"/>
        <rFont val="楷体"/>
        <charset val="134"/>
      </rPr>
      <t>学科基础课程</t>
    </r>
  </si>
  <si>
    <r>
      <rPr>
        <sz val="12"/>
        <rFont val="楷体"/>
        <charset val="134"/>
      </rPr>
      <t>专业教育课程</t>
    </r>
  </si>
  <si>
    <r>
      <rPr>
        <sz val="12"/>
        <rFont val="楷体"/>
        <charset val="134"/>
      </rPr>
      <t>个性培养及创新拓展课程</t>
    </r>
  </si>
  <si>
    <r>
      <rPr>
        <sz val="12"/>
        <rFont val="楷体"/>
        <charset val="134"/>
      </rPr>
      <t>新工科</t>
    </r>
    <r>
      <rPr>
        <sz val="12"/>
        <rFont val="Times New Roman"/>
        <charset val="134"/>
      </rPr>
      <t xml:space="preserve"> </t>
    </r>
  </si>
  <si>
    <r>
      <rPr>
        <sz val="12"/>
        <rFont val="楷体"/>
        <charset val="134"/>
      </rPr>
      <t>新文科</t>
    </r>
    <r>
      <rPr>
        <sz val="12"/>
        <rFont val="Times New Roman"/>
        <charset val="134"/>
      </rPr>
      <t xml:space="preserve"> </t>
    </r>
  </si>
  <si>
    <r>
      <rPr>
        <sz val="12"/>
        <rFont val="楷体"/>
        <charset val="134"/>
      </rPr>
      <t>德育培养与劳动训练</t>
    </r>
    <r>
      <rPr>
        <sz val="12"/>
        <rFont val="Times New Roman"/>
        <charset val="134"/>
      </rPr>
      <t xml:space="preserve"> </t>
    </r>
  </si>
  <si>
    <r>
      <rPr>
        <sz val="12"/>
        <rFont val="楷体"/>
        <charset val="134"/>
      </rPr>
      <t>创新创业与职业发展</t>
    </r>
    <r>
      <rPr>
        <sz val="12"/>
        <rFont val="Times New Roman"/>
        <charset val="134"/>
      </rPr>
      <t xml:space="preserve"> </t>
    </r>
  </si>
  <si>
    <r>
      <rPr>
        <sz val="12"/>
        <rFont val="楷体"/>
        <charset val="134"/>
      </rPr>
      <t>审美体验与艺术鉴赏</t>
    </r>
    <r>
      <rPr>
        <sz val="12"/>
        <rFont val="Times New Roman"/>
        <charset val="134"/>
      </rPr>
      <t xml:space="preserve"> </t>
    </r>
  </si>
  <si>
    <r>
      <rPr>
        <sz val="12"/>
        <rFont val="楷体"/>
        <charset val="134"/>
      </rPr>
      <t>集中实践教学环节</t>
    </r>
  </si>
  <si>
    <t>30W</t>
  </si>
  <si>
    <t>27W</t>
  </si>
  <si>
    <r>
      <rPr>
        <sz val="12"/>
        <rFont val="楷体"/>
        <charset val="134"/>
      </rPr>
      <t>合计</t>
    </r>
  </si>
  <si>
    <t>760+32W</t>
  </si>
  <si>
    <t>900+ 27W</t>
  </si>
  <si>
    <t>学期分布</t>
  </si>
  <si>
    <t>必修课程学分</t>
  </si>
  <si>
    <t>必修课门数</t>
  </si>
  <si>
    <t>（含一门专业课选修）</t>
  </si>
  <si>
    <t>（含两门专业课选修）</t>
  </si>
  <si>
    <r>
      <rPr>
        <sz val="9"/>
        <rFont val="Times New Roman"/>
        <charset val="134"/>
      </rPr>
      <t>1-8</t>
    </r>
    <r>
      <rPr>
        <sz val="9"/>
        <rFont val="宋体"/>
        <charset val="134"/>
      </rPr>
      <t>和</t>
    </r>
    <r>
      <rPr>
        <sz val="9"/>
        <rFont val="Times New Roman"/>
        <charset val="134"/>
      </rPr>
      <t>1-7</t>
    </r>
  </si>
  <si>
    <t>选修合计</t>
  </si>
  <si>
    <t>合计</t>
  </si>
  <si>
    <r>
      <rPr>
        <sz val="26"/>
        <color rgb="FF000000"/>
        <rFont val="Times New Roman"/>
        <charset val="134"/>
      </rPr>
      <t xml:space="preserve"> </t>
    </r>
    <r>
      <rPr>
        <sz val="26"/>
        <color rgb="FF000000"/>
        <rFont val="宋体"/>
        <charset val="134"/>
      </rPr>
      <t>生物医药现代产业教研室（</t>
    </r>
    <r>
      <rPr>
        <sz val="26"/>
        <color rgb="FF000000"/>
        <rFont val="Times New Roman"/>
        <charset val="134"/>
      </rPr>
      <t>0407</t>
    </r>
    <r>
      <rPr>
        <sz val="26"/>
        <color rgb="FF000000"/>
        <rFont val="宋体"/>
        <charset val="134"/>
      </rPr>
      <t>）课程编号</t>
    </r>
    <r>
      <rPr>
        <sz val="20"/>
        <color rgb="FF000000"/>
        <rFont val="宋体"/>
        <charset val="134"/>
      </rPr>
      <t xml:space="preserve">
</t>
    </r>
    <r>
      <rPr>
        <sz val="14"/>
        <color rgb="FF000000"/>
        <rFont val="宋体"/>
        <charset val="134"/>
      </rPr>
      <t>课程编号</t>
    </r>
    <r>
      <rPr>
        <sz val="14"/>
        <color rgb="FF000000"/>
        <rFont val="Times New Roman"/>
        <charset val="134"/>
      </rPr>
      <t>S</t>
    </r>
    <r>
      <rPr>
        <sz val="14"/>
        <color rgb="FF000000"/>
        <rFont val="宋体"/>
        <charset val="134"/>
      </rPr>
      <t>开头为实践类课程，课程编号带</t>
    </r>
    <r>
      <rPr>
        <sz val="14"/>
        <color rgb="FF000000"/>
        <rFont val="Times New Roman"/>
        <charset val="134"/>
      </rPr>
      <t>*</t>
    </r>
    <r>
      <rPr>
        <sz val="14"/>
        <color rgb="FF000000"/>
        <rFont val="宋体"/>
        <charset val="134"/>
      </rPr>
      <t>为校企共建课程，课程编号带</t>
    </r>
    <r>
      <rPr>
        <sz val="14"/>
        <color rgb="FF000000"/>
        <rFont val="Times New Roman"/>
        <charset val="134"/>
      </rPr>
      <t>#</t>
    </r>
    <r>
      <rPr>
        <sz val="14"/>
        <color rgb="FF000000"/>
        <rFont val="宋体"/>
        <charset val="134"/>
      </rPr>
      <t>为企业课程</t>
    </r>
  </si>
  <si>
    <t>序号</t>
  </si>
  <si>
    <t>课程代码</t>
  </si>
  <si>
    <t>课程中文名称</t>
  </si>
  <si>
    <t>课程英文名称</t>
  </si>
  <si>
    <t>课程属性</t>
  </si>
  <si>
    <r>
      <rPr>
        <sz val="10"/>
        <rFont val="宋体"/>
        <charset val="134"/>
      </rPr>
      <t>学</t>
    </r>
    <r>
      <rPr>
        <sz val="10"/>
        <rFont val="Times New Roman"/>
        <charset val="134"/>
      </rPr>
      <t xml:space="preserve">
</t>
    </r>
    <r>
      <rPr>
        <sz val="10"/>
        <rFont val="宋体"/>
        <charset val="134"/>
      </rPr>
      <t>分</t>
    </r>
  </si>
  <si>
    <t>总学时数</t>
  </si>
  <si>
    <t>学时分配</t>
  </si>
  <si>
    <t>线上学时</t>
  </si>
  <si>
    <t>课外学时</t>
  </si>
  <si>
    <t>开课学期</t>
  </si>
  <si>
    <t>开课单位</t>
  </si>
  <si>
    <r>
      <rPr>
        <sz val="10"/>
        <rFont val="宋体"/>
        <charset val="134"/>
      </rPr>
      <t>讲</t>
    </r>
    <r>
      <rPr>
        <sz val="10"/>
        <rFont val="Times New Roman"/>
        <charset val="134"/>
      </rPr>
      <t xml:space="preserve">
</t>
    </r>
    <r>
      <rPr>
        <sz val="10"/>
        <rFont val="宋体"/>
        <charset val="134"/>
      </rPr>
      <t>课</t>
    </r>
  </si>
  <si>
    <r>
      <rPr>
        <sz val="10"/>
        <rFont val="Times New Roman"/>
        <charset val="134"/>
      </rPr>
      <t xml:space="preserve"> </t>
    </r>
    <r>
      <rPr>
        <sz val="10"/>
        <rFont val="宋体"/>
        <charset val="134"/>
      </rPr>
      <t>实
验</t>
    </r>
  </si>
  <si>
    <r>
      <rPr>
        <sz val="10"/>
        <rFont val="宋体"/>
        <charset val="134"/>
      </rPr>
      <t>上</t>
    </r>
    <r>
      <rPr>
        <sz val="10"/>
        <rFont val="Times New Roman"/>
        <charset val="134"/>
      </rPr>
      <t xml:space="preserve">
</t>
    </r>
    <r>
      <rPr>
        <sz val="10"/>
        <rFont val="宋体"/>
        <charset val="134"/>
      </rPr>
      <t>机</t>
    </r>
  </si>
  <si>
    <r>
      <rPr>
        <sz val="10"/>
        <rFont val="宋体"/>
        <charset val="134"/>
      </rPr>
      <t>实</t>
    </r>
    <r>
      <rPr>
        <sz val="10"/>
        <rFont val="Times New Roman"/>
        <charset val="134"/>
      </rPr>
      <t xml:space="preserve">
</t>
    </r>
    <r>
      <rPr>
        <sz val="10"/>
        <rFont val="宋体"/>
        <charset val="134"/>
      </rPr>
      <t>践</t>
    </r>
  </si>
  <si>
    <t>S040700120*</t>
  </si>
  <si>
    <t>生理药理与实验</t>
  </si>
  <si>
    <t>Physiological Pharmacology and Experiment</t>
  </si>
  <si>
    <t>S040700220*</t>
  </si>
  <si>
    <t>S040700420*</t>
  </si>
  <si>
    <t>基因工程与实验</t>
  </si>
  <si>
    <t>Genetic Engineering and Experiment</t>
  </si>
  <si>
    <t>S040700320*</t>
  </si>
  <si>
    <t>发酵工程原理与实验</t>
  </si>
  <si>
    <t>Principles of Fermentation Engineering and Experimentation</t>
  </si>
  <si>
    <t>S040700520*</t>
  </si>
  <si>
    <t>生物反应工程与实验</t>
  </si>
  <si>
    <t>Biological Reaction Engineering and Experiment</t>
  </si>
  <si>
    <t>S040700620*</t>
  </si>
  <si>
    <t>S040700725*</t>
  </si>
  <si>
    <t>S040700825*</t>
  </si>
  <si>
    <t>S040700920*</t>
  </si>
  <si>
    <t>S040701020*</t>
  </si>
  <si>
    <t>S040701120*</t>
  </si>
  <si>
    <t>K040701220*</t>
  </si>
  <si>
    <t xml:space="preserve"> Computer-aided Design and Pharmacoinformatics</t>
  </si>
  <si>
    <t>至少选修6学分</t>
  </si>
  <si>
    <t>K040701320*</t>
  </si>
  <si>
    <t>K040701420*</t>
  </si>
  <si>
    <r>
      <rPr>
        <sz val="9"/>
        <color rgb="FF000000"/>
        <rFont val="宋体"/>
        <charset val="134"/>
      </rPr>
      <t>抗体工程</t>
    </r>
  </si>
  <si>
    <t>K040701520*</t>
  </si>
  <si>
    <t>K040701620#</t>
  </si>
  <si>
    <t>K040701720#</t>
  </si>
  <si>
    <t>K040701820#</t>
  </si>
  <si>
    <t>K040701920#</t>
  </si>
  <si>
    <t>K040702020#</t>
  </si>
  <si>
    <r>
      <rPr>
        <sz val="9"/>
        <color rgb="FF000000"/>
        <rFont val="宋体"/>
        <charset val="134"/>
      </rPr>
      <t>生物医药企业</t>
    </r>
    <r>
      <rPr>
        <sz val="9"/>
        <color rgb="FF000000"/>
        <rFont val="Times New Roman"/>
        <charset val="134"/>
      </rPr>
      <t>ESH</t>
    </r>
  </si>
  <si>
    <t>S040702110#</t>
  </si>
  <si>
    <r>
      <rPr>
        <sz val="9"/>
        <color rgb="FF000000"/>
        <rFont val="宋体"/>
        <charset val="134"/>
      </rPr>
      <t>生物医药企业认识实习</t>
    </r>
  </si>
  <si>
    <t>S040702210#</t>
  </si>
  <si>
    <r>
      <rPr>
        <sz val="9"/>
        <color rgb="FF000000"/>
        <rFont val="宋体"/>
        <charset val="134"/>
      </rPr>
      <t>生物制药创新训练项目</t>
    </r>
  </si>
  <si>
    <t>S040702310#</t>
  </si>
  <si>
    <r>
      <rPr>
        <sz val="9"/>
        <color rgb="FF000000"/>
        <rFont val="宋体"/>
        <charset val="134"/>
      </rPr>
      <t>生产</t>
    </r>
    <r>
      <rPr>
        <sz val="9"/>
        <color rgb="FF000000"/>
        <rFont val="Times New Roman"/>
        <charset val="134"/>
      </rPr>
      <t>SOP</t>
    </r>
    <r>
      <rPr>
        <sz val="9"/>
        <color rgb="FF000000"/>
        <rFont val="宋体"/>
        <charset val="134"/>
      </rPr>
      <t>实践</t>
    </r>
  </si>
  <si>
    <t>S040702410#</t>
  </si>
  <si>
    <t>S040702515#</t>
  </si>
  <si>
    <r>
      <rPr>
        <sz val="9"/>
        <color rgb="FF000000"/>
        <rFont val="Times New Roman"/>
        <charset val="134"/>
      </rPr>
      <t>GMP</t>
    </r>
    <r>
      <rPr>
        <sz val="9"/>
        <color rgb="FF000000"/>
        <rFont val="宋体"/>
        <charset val="134"/>
      </rPr>
      <t>质量体系与实操</t>
    </r>
  </si>
  <si>
    <t>S040702680#</t>
  </si>
  <si>
    <r>
      <rPr>
        <sz val="9"/>
        <color rgb="FF000000"/>
        <rFont val="宋体"/>
        <charset val="134"/>
      </rPr>
      <t>上下游生产实践及毕业设计</t>
    </r>
  </si>
  <si>
    <t>生物医药技术经济与项目管理G</t>
  </si>
  <si>
    <t>Biopharmaceutical Technical Economy and Project Management G</t>
  </si>
  <si>
    <t>产业教师参与的其他授课</t>
  </si>
  <si>
    <t>K040204625*</t>
  </si>
  <si>
    <t>K040204725*</t>
  </si>
  <si>
    <t>Y040205210*</t>
  </si>
  <si>
    <t>Introduction to Pharmaceutic Engineering*</t>
  </si>
  <si>
    <t>K040300135*</t>
  </si>
  <si>
    <t>微生物学</t>
  </si>
  <si>
    <t>Microbiology</t>
  </si>
  <si>
    <t>S040300215*</t>
  </si>
  <si>
    <t>S040206910*</t>
  </si>
  <si>
    <r>
      <rPr>
        <sz val="9"/>
        <rFont val="宋体"/>
        <charset val="134"/>
      </rPr>
      <t>就业指导实践</t>
    </r>
    <r>
      <rPr>
        <sz val="9"/>
        <rFont val="Times New Roman"/>
        <charset val="134"/>
      </rPr>
      <t>*</t>
    </r>
  </si>
  <si>
    <t>1-7</t>
  </si>
  <si>
    <t>S040207010*</t>
  </si>
  <si>
    <r>
      <rPr>
        <sz val="9"/>
        <rFont val="宋体"/>
        <charset val="134"/>
      </rPr>
      <t>劳动教育</t>
    </r>
    <r>
      <rPr>
        <sz val="9"/>
        <rFont val="Times New Roman"/>
        <charset val="134"/>
      </rPr>
      <t>*</t>
    </r>
  </si>
  <si>
    <t>K040205110*</t>
  </si>
  <si>
    <r>
      <rPr>
        <sz val="9"/>
        <rFont val="宋体"/>
        <charset val="134"/>
      </rPr>
      <t>技术经济与项目管理</t>
    </r>
    <r>
      <rPr>
        <sz val="9"/>
        <rFont val="Times New Roman"/>
        <charset val="134"/>
      </rPr>
      <t>*</t>
    </r>
  </si>
  <si>
    <t>Technical Economy and Project Management</t>
  </si>
  <si>
    <t>K040200315*</t>
  </si>
  <si>
    <t>至少选修3学分</t>
  </si>
  <si>
    <t>K040100620*</t>
  </si>
  <si>
    <t>普通生物学</t>
  </si>
  <si>
    <t>K040205815*</t>
  </si>
  <si>
    <t>K040200515*</t>
  </si>
  <si>
    <t>K040205615*</t>
  </si>
  <si>
    <t>K040202215*</t>
  </si>
  <si>
    <t>企业教师参与课程情况</t>
  </si>
  <si>
    <t>总学分</t>
  </si>
  <si>
    <t>占比</t>
  </si>
  <si>
    <t>八、主要课程与毕业要求关系矩阵</t>
  </si>
  <si>
    <t>课程名称</t>
  </si>
  <si>
    <t>课程 类别</t>
  </si>
  <si>
    <t>毕业要求</t>
  </si>
  <si>
    <t>M</t>
  </si>
  <si>
    <t>H</t>
  </si>
  <si>
    <t>英语分类课程1-4</t>
  </si>
  <si>
    <t>高等数学F 1-2</t>
  </si>
  <si>
    <t>无机与分析化学</t>
  </si>
  <si>
    <t>无机与分析化学实验</t>
  </si>
  <si>
    <t>线性代数B</t>
  </si>
  <si>
    <t>大学物理C 1-2</t>
  </si>
  <si>
    <r>
      <rPr>
        <sz val="9"/>
        <color rgb="FFFF0000"/>
        <rFont val="Times New Roman"/>
        <charset val="134"/>
      </rPr>
      <t>M</t>
    </r>
    <r>
      <rPr>
        <sz val="9"/>
        <color rgb="FFFF0000"/>
        <rFont val="宋体"/>
        <charset val="134"/>
      </rPr>
      <t>　</t>
    </r>
  </si>
  <si>
    <t>大学物理实验</t>
  </si>
  <si>
    <t>概率与统计B</t>
  </si>
  <si>
    <r>
      <rPr>
        <sz val="9"/>
        <color rgb="FFFF0000"/>
        <rFont val="Times New Roman"/>
        <charset val="134"/>
      </rPr>
      <t>H</t>
    </r>
    <r>
      <rPr>
        <sz val="9"/>
        <color rgb="FFFF0000"/>
        <rFont val="宋体"/>
        <charset val="134"/>
      </rPr>
      <t>　</t>
    </r>
  </si>
  <si>
    <t>物理化学B</t>
  </si>
  <si>
    <t>有机化学1-2</t>
  </si>
  <si>
    <t>有机化学实验C</t>
  </si>
  <si>
    <t>物理化学实验B</t>
  </si>
  <si>
    <t>信息与智能科学导论A/计算思维与智能科学导论</t>
  </si>
  <si>
    <r>
      <rPr>
        <sz val="9"/>
        <rFont val="Times New Roman"/>
        <charset val="134"/>
      </rPr>
      <t>M</t>
    </r>
    <r>
      <rPr>
        <sz val="9"/>
        <rFont val="宋体"/>
        <charset val="134"/>
      </rPr>
      <t>　</t>
    </r>
  </si>
  <si>
    <t>军事理论</t>
  </si>
  <si>
    <t>军事技能训练</t>
  </si>
  <si>
    <r>
      <rPr>
        <sz val="9"/>
        <rFont val="宋体"/>
        <charset val="134"/>
      </rPr>
      <t>体育</t>
    </r>
    <r>
      <rPr>
        <sz val="9"/>
        <rFont val="Times New Roman"/>
        <charset val="134"/>
      </rPr>
      <t>1-4</t>
    </r>
  </si>
  <si>
    <t>电工电子学D</t>
  </si>
  <si>
    <t>学科基础必修课</t>
  </si>
  <si>
    <t>L</t>
  </si>
  <si>
    <r>
      <rPr>
        <sz val="9"/>
        <rFont val="宋体"/>
        <charset val="134"/>
      </rPr>
      <t>化工原理</t>
    </r>
    <r>
      <rPr>
        <sz val="9"/>
        <rFont val="Times New Roman"/>
        <charset val="134"/>
      </rPr>
      <t>B 1-2</t>
    </r>
  </si>
  <si>
    <t>化工原理实验1-2</t>
  </si>
  <si>
    <t>工程制图E</t>
  </si>
  <si>
    <t>生物化学B</t>
  </si>
  <si>
    <t>生物化学实验技术B</t>
  </si>
  <si>
    <t>　</t>
  </si>
  <si>
    <t>学科基础选修课</t>
  </si>
  <si>
    <r>
      <rPr>
        <sz val="9"/>
        <color rgb="FFFF0000"/>
        <rFont val="Times New Roman"/>
        <charset val="134"/>
      </rPr>
      <t>L</t>
    </r>
    <r>
      <rPr>
        <sz val="9"/>
        <color rgb="FFFF0000"/>
        <rFont val="宋体"/>
        <charset val="134"/>
      </rPr>
      <t>　</t>
    </r>
  </si>
  <si>
    <t>专业教育必修课</t>
  </si>
  <si>
    <r>
      <rPr>
        <sz val="9"/>
        <color rgb="FFFF0000"/>
        <rFont val="Times New Roman"/>
        <charset val="134"/>
      </rPr>
      <t>M</t>
    </r>
    <r>
      <rPr>
        <sz val="9"/>
        <color rgb="FFFF0000"/>
        <rFont val="Arial Unicode MS"/>
        <charset val="134"/>
      </rPr>
      <t>　</t>
    </r>
  </si>
  <si>
    <r>
      <rPr>
        <sz val="9"/>
        <rFont val="Times New Roman"/>
        <charset val="134"/>
      </rPr>
      <t>H</t>
    </r>
    <r>
      <rPr>
        <sz val="9"/>
        <rFont val="宋体"/>
        <charset val="134"/>
      </rPr>
      <t>　</t>
    </r>
  </si>
  <si>
    <t>生物制药设备与工程设计</t>
  </si>
  <si>
    <t>专业教育选修课</t>
  </si>
  <si>
    <t>集中实践教学环节</t>
  </si>
  <si>
    <t>新工科</t>
  </si>
  <si>
    <t>个性培养与创新拓展</t>
  </si>
  <si>
    <t>新文科</t>
  </si>
  <si>
    <r>
      <rPr>
        <sz val="9"/>
        <rFont val="Times New Roman"/>
        <charset val="134"/>
      </rPr>
      <t>L</t>
    </r>
    <r>
      <rPr>
        <sz val="9"/>
        <rFont val="宋体"/>
        <charset val="134"/>
      </rPr>
      <t>　</t>
    </r>
  </si>
  <si>
    <t>德育培养与劳动训练</t>
  </si>
  <si>
    <t>创新创业与职业发展</t>
  </si>
  <si>
    <t>审美体验与艺术</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</si>
</sst>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_ "/>
    <numFmt numFmtId="178" formatCode="0_);[Red]\(0\)"/>
    <numFmt numFmtId="179" formatCode="0.0"/>
    <numFmt numFmtId="180" formatCode="00"/>
    <numFmt numFmtId="181" formatCode="0.0_ "/>
    <numFmt numFmtId="182" formatCode="0.0;[Red]0.0"/>
    <numFmt numFmtId="183" formatCode="0;[Red]0"/>
    <numFmt numFmtId="184" formatCode="0.00_ "/>
  </numFmts>
  <fonts count="63">
    <font>
      <sz val="12"/>
      <name val="宋体"/>
      <charset val="134"/>
    </font>
    <font>
      <sz val="11"/>
      <color theme="1"/>
      <name val="宋体"/>
      <charset val="134"/>
      <scheme val="minor"/>
    </font>
    <font>
      <sz val="11"/>
      <name val="宋体"/>
      <charset val="134"/>
      <scheme val="minor"/>
    </font>
    <font>
      <b/>
      <sz val="16"/>
      <color theme="1"/>
      <name val="宋体"/>
      <charset val="134"/>
      <scheme val="minor"/>
    </font>
    <font>
      <b/>
      <sz val="12"/>
      <color theme="1"/>
      <name val="宋体"/>
      <charset val="134"/>
      <scheme val="minor"/>
    </font>
    <font>
      <sz val="9"/>
      <name val="宋体"/>
      <charset val="134"/>
    </font>
    <font>
      <sz val="9"/>
      <name val="Arial Unicode MS"/>
      <charset val="134"/>
    </font>
    <font>
      <sz val="9"/>
      <name val="Times New Roman"/>
      <charset val="134"/>
    </font>
    <font>
      <sz val="9"/>
      <color rgb="FFFF0000"/>
      <name val="Times New Roman"/>
      <charset val="134"/>
    </font>
    <font>
      <sz val="9"/>
      <color rgb="FFFF0000"/>
      <name val="Arial Unicode MS"/>
      <charset val="134"/>
    </font>
    <font>
      <sz val="9"/>
      <color rgb="FFFF0000"/>
      <name val="宋体"/>
      <charset val="134"/>
    </font>
    <font>
      <sz val="9"/>
      <name val="Calibri"/>
      <charset val="134"/>
    </font>
    <font>
      <sz val="9"/>
      <color theme="1"/>
      <name val="宋体"/>
      <charset val="134"/>
    </font>
    <font>
      <b/>
      <sz val="9"/>
      <name val="Times New Roman"/>
      <charset val="134"/>
    </font>
    <font>
      <sz val="9"/>
      <color theme="1"/>
      <name val="Times New Roman"/>
      <charset val="134"/>
    </font>
    <font>
      <sz val="11"/>
      <color rgb="FFFF0000"/>
      <name val="宋体"/>
      <charset val="134"/>
      <scheme val="minor"/>
    </font>
    <font>
      <sz val="12"/>
      <color rgb="FFFF0000"/>
      <name val="宋体"/>
      <charset val="134"/>
    </font>
    <font>
      <sz val="9"/>
      <color rgb="FF000000"/>
      <name val="Times New Roman"/>
      <charset val="134"/>
    </font>
    <font>
      <sz val="20"/>
      <color rgb="FF000000"/>
      <name val="Times New Roman"/>
      <charset val="134"/>
    </font>
    <font>
      <sz val="10"/>
      <name val="宋体"/>
      <charset val="134"/>
    </font>
    <font>
      <sz val="10"/>
      <name val="Times New Roman"/>
      <charset val="134"/>
    </font>
    <font>
      <i/>
      <sz val="9"/>
      <name val="Times New Roman"/>
      <charset val="134"/>
    </font>
    <font>
      <sz val="12"/>
      <name val="Times New Roman"/>
      <charset val="134"/>
    </font>
    <font>
      <b/>
      <sz val="12"/>
      <name val="Times New Roman"/>
      <charset val="134"/>
    </font>
    <font>
      <sz val="12"/>
      <color rgb="FFFF0000"/>
      <name val="Times New Roman"/>
      <charset val="134"/>
    </font>
    <font>
      <sz val="12"/>
      <color rgb="FF000000"/>
      <name val="Times New Roman"/>
      <charset val="134"/>
    </font>
    <font>
      <b/>
      <sz val="12"/>
      <color rgb="FFFF0000"/>
      <name val="楷体"/>
      <charset val="134"/>
    </font>
    <font>
      <b/>
      <sz val="12"/>
      <color rgb="FFFF0000"/>
      <name val="Times New Roman"/>
      <charset val="134"/>
    </font>
    <font>
      <b/>
      <sz val="16"/>
      <name val="宋体"/>
      <charset val="134"/>
    </font>
    <font>
      <b/>
      <sz val="16"/>
      <name val="Times New Roman"/>
      <charset val="134"/>
    </font>
    <font>
      <b/>
      <sz val="9"/>
      <name val="宋体"/>
      <charset val="134"/>
    </font>
    <font>
      <sz val="8"/>
      <name val="Times New Roman"/>
      <charset val="134"/>
    </font>
    <font>
      <sz val="9"/>
      <color rgb="FFFF0000"/>
      <name val="宋体"/>
      <charset val="134"/>
      <scheme val="minor"/>
    </font>
    <font>
      <i/>
      <sz val="9"/>
      <color rgb="FFFF0000"/>
      <name val="Times New Roman"/>
      <charset val="134"/>
    </font>
    <font>
      <u/>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9"/>
      <color rgb="FF000000"/>
      <name val="宋体"/>
      <charset val="134"/>
    </font>
    <font>
      <sz val="26"/>
      <color rgb="FF000000"/>
      <name val="Times New Roman"/>
      <charset val="134"/>
    </font>
    <font>
      <sz val="26"/>
      <color rgb="FF000000"/>
      <name val="宋体"/>
      <charset val="134"/>
    </font>
    <font>
      <sz val="20"/>
      <color rgb="FF000000"/>
      <name val="宋体"/>
      <charset val="134"/>
    </font>
    <font>
      <sz val="14"/>
      <color rgb="FF000000"/>
      <name val="宋体"/>
      <charset val="134"/>
    </font>
    <font>
      <sz val="14"/>
      <color rgb="FF000000"/>
      <name val="Times New Roman"/>
      <charset val="134"/>
    </font>
    <font>
      <b/>
      <sz val="12"/>
      <name val="楷体"/>
      <charset val="134"/>
    </font>
    <font>
      <sz val="12"/>
      <name val="楷体"/>
      <charset val="134"/>
    </font>
  </fonts>
  <fills count="37">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theme="2" tint="-0.25"/>
        <bgColor indexed="64"/>
      </patternFill>
    </fill>
    <fill>
      <patternFill patternType="solid">
        <fgColor theme="0"/>
        <bgColor indexed="64"/>
      </patternFill>
    </fill>
    <fill>
      <patternFill patternType="solid">
        <fgColor theme="8"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medium">
        <color auto="1"/>
      </left>
      <right style="thin">
        <color auto="1"/>
      </right>
      <top/>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bottom/>
      <diagonal/>
    </border>
    <border>
      <left/>
      <right style="medium">
        <color auto="1"/>
      </right>
      <top style="medium">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712">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 fillId="7" borderId="50" applyNumberFormat="0" applyFont="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51" applyNumberFormat="0" applyFill="0" applyAlignment="0" applyProtection="0">
      <alignment vertical="center"/>
    </xf>
    <xf numFmtId="0" fontId="41" fillId="0" borderId="51" applyNumberFormat="0" applyFill="0" applyAlignment="0" applyProtection="0">
      <alignment vertical="center"/>
    </xf>
    <xf numFmtId="0" fontId="42" fillId="0" borderId="52" applyNumberFormat="0" applyFill="0" applyAlignment="0" applyProtection="0">
      <alignment vertical="center"/>
    </xf>
    <xf numFmtId="0" fontId="42" fillId="0" borderId="0" applyNumberFormat="0" applyFill="0" applyBorder="0" applyAlignment="0" applyProtection="0">
      <alignment vertical="center"/>
    </xf>
    <xf numFmtId="0" fontId="43" fillId="8" borderId="53" applyNumberFormat="0" applyAlignment="0" applyProtection="0">
      <alignment vertical="center"/>
    </xf>
    <xf numFmtId="0" fontId="44" fillId="9" borderId="54" applyNumberFormat="0" applyAlignment="0" applyProtection="0">
      <alignment vertical="center"/>
    </xf>
    <xf numFmtId="0" fontId="45" fillId="9" borderId="53" applyNumberFormat="0" applyAlignment="0" applyProtection="0">
      <alignment vertical="center"/>
    </xf>
    <xf numFmtId="0" fontId="46" fillId="10" borderId="55" applyNumberFormat="0" applyAlignment="0" applyProtection="0">
      <alignment vertical="center"/>
    </xf>
    <xf numFmtId="0" fontId="47" fillId="0" borderId="56" applyNumberFormat="0" applyFill="0" applyAlignment="0" applyProtection="0">
      <alignment vertical="center"/>
    </xf>
    <xf numFmtId="0" fontId="48" fillId="0" borderId="57" applyNumberFormat="0" applyFill="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3" fillId="3"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2" fillId="36"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4"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54"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54"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54"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54"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4" fillId="0" borderId="0">
      <alignment vertical="center"/>
    </xf>
    <xf numFmtId="0" fontId="0" fillId="0" borderId="0">
      <alignment vertical="center"/>
    </xf>
    <xf numFmtId="0" fontId="5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0" fillId="0" borderId="0"/>
    <xf numFmtId="0" fontId="0" fillId="0" borderId="0">
      <alignment vertical="center"/>
    </xf>
    <xf numFmtId="0" fontId="0" fillId="0" borderId="0"/>
    <xf numFmtId="0" fontId="54" fillId="0" borderId="0">
      <alignment vertical="center"/>
    </xf>
    <xf numFmtId="0" fontId="54" fillId="0" borderId="0">
      <alignment vertical="center"/>
    </xf>
    <xf numFmtId="0" fontId="54" fillId="0" borderId="0">
      <alignment vertical="center"/>
    </xf>
    <xf numFmtId="0" fontId="0"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5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90">
    <xf numFmtId="0" fontId="0" fillId="0" borderId="0" xfId="0"/>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pplyProtection="1">
      <alignment vertical="center" wrapText="1"/>
      <protection locked="0"/>
    </xf>
    <xf numFmtId="0" fontId="1"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center"/>
    </xf>
    <xf numFmtId="0" fontId="10"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xf>
    <xf numFmtId="0" fontId="5" fillId="0" borderId="0" xfId="0" applyFont="1" applyFill="1" applyAlignment="1">
      <alignment vertical="center"/>
    </xf>
    <xf numFmtId="0" fontId="1" fillId="0" borderId="5"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5" fillId="0" borderId="5" xfId="0"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4" fillId="0" borderId="1" xfId="0" applyFont="1" applyFill="1" applyBorder="1" applyAlignment="1">
      <alignment horizontal="center" vertical="center"/>
    </xf>
    <xf numFmtId="0" fontId="15" fillId="0" borderId="0" xfId="0" applyFont="1" applyFill="1" applyAlignment="1">
      <alignment vertical="center"/>
    </xf>
    <xf numFmtId="0" fontId="7" fillId="0" borderId="1" xfId="0" applyFont="1" applyFill="1" applyBorder="1" applyAlignment="1">
      <alignment vertical="center"/>
    </xf>
    <xf numFmtId="0" fontId="7" fillId="0" borderId="1" xfId="0" applyFont="1" applyFill="1" applyBorder="1" applyAlignment="1" applyProtection="1">
      <alignment horizontal="left" vertical="center" wrapText="1"/>
      <protection locked="0"/>
    </xf>
    <xf numFmtId="0" fontId="16" fillId="0" borderId="0" xfId="0" applyFont="1"/>
    <xf numFmtId="0" fontId="0" fillId="0" borderId="0" xfId="0" applyBorder="1"/>
    <xf numFmtId="0" fontId="0" fillId="0" borderId="0" xfId="0" applyAlignment="1">
      <alignment horizontal="center"/>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0" fillId="0" borderId="8" xfId="0" applyFont="1" applyBorder="1" applyAlignment="1">
      <alignment horizontal="center" vertical="center"/>
    </xf>
    <xf numFmtId="0" fontId="19" fillId="0" borderId="5" xfId="0" applyFont="1" applyFill="1" applyBorder="1" applyAlignment="1">
      <alignment horizontal="center" vertical="center" wrapText="1"/>
    </xf>
    <xf numFmtId="49" fontId="5" fillId="0" borderId="5" xfId="0" applyNumberFormat="1" applyFont="1" applyFill="1" applyBorder="1" applyAlignment="1">
      <alignment horizontal="center" vertical="center" textRotation="255" wrapText="1"/>
    </xf>
    <xf numFmtId="49" fontId="5" fillId="0" borderId="5" xfId="0" applyNumberFormat="1" applyFont="1" applyFill="1" applyBorder="1" applyAlignment="1">
      <alignment horizontal="center" vertical="center" wrapText="1"/>
    </xf>
    <xf numFmtId="0" fontId="0" fillId="0" borderId="8" xfId="0" applyBorder="1" applyAlignment="1">
      <alignment horizontal="center" vertical="center"/>
    </xf>
    <xf numFmtId="0" fontId="20"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textRotation="255" wrapText="1"/>
    </xf>
    <xf numFmtId="49" fontId="1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0" fillId="0" borderId="9" xfId="0" applyFont="1" applyFill="1" applyBorder="1" applyAlignment="1">
      <alignment horizontal="center" vertical="center" wrapText="1"/>
    </xf>
    <xf numFmtId="49" fontId="7" fillId="0" borderId="9" xfId="0" applyNumberFormat="1" applyFont="1" applyFill="1" applyBorder="1" applyAlignment="1">
      <alignment horizontal="center" vertical="center" textRotation="255" wrapText="1"/>
    </xf>
    <xf numFmtId="49" fontId="20" fillId="0" borderId="9" xfId="0" applyNumberFormat="1" applyFont="1" applyFill="1" applyBorder="1" applyAlignment="1">
      <alignment horizontal="center" vertical="center" wrapText="1"/>
    </xf>
    <xf numFmtId="0" fontId="0" fillId="0" borderId="0" xfId="0" applyAlignment="1">
      <alignment horizontal="center" vertical="center"/>
    </xf>
    <xf numFmtId="0" fontId="7"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176" fontId="7" fillId="0" borderId="1" xfId="0" applyNumberFormat="1" applyFont="1" applyFill="1" applyBorder="1" applyAlignment="1" applyProtection="1">
      <alignment horizontal="center" vertical="center" wrapText="1"/>
      <protection locked="0"/>
    </xf>
    <xf numFmtId="177" fontId="7" fillId="0" borderId="1" xfId="0" applyNumberFormat="1" applyFont="1" applyFill="1" applyBorder="1" applyAlignment="1" applyProtection="1">
      <alignment horizontal="center" vertical="center" wrapText="1"/>
      <protection locked="0"/>
    </xf>
    <xf numFmtId="178" fontId="7" fillId="0"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1" xfId="1725" applyFont="1" applyFill="1" applyBorder="1" applyAlignment="1" applyProtection="1">
      <alignment horizontal="center" vertical="center" wrapText="1"/>
      <protection locked="0"/>
    </xf>
    <xf numFmtId="0" fontId="7" fillId="0" borderId="1" xfId="0" applyFont="1" applyBorder="1" applyAlignment="1">
      <alignment horizontal="left" vertical="top" wrapText="1"/>
    </xf>
    <xf numFmtId="0" fontId="7" fillId="0" borderId="1" xfId="0" applyFont="1" applyFill="1" applyBorder="1" applyAlignment="1">
      <alignment horizontal="left" vertical="center" wrapText="1"/>
    </xf>
    <xf numFmtId="0" fontId="7" fillId="2"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lignment horizontal="left" vertical="center" wrapText="1"/>
    </xf>
    <xf numFmtId="0" fontId="5" fillId="3" borderId="1" xfId="0" applyFont="1" applyFill="1" applyBorder="1" applyAlignment="1" applyProtection="1">
      <alignment horizontal="left" vertical="center" wrapText="1"/>
      <protection locked="0"/>
    </xf>
    <xf numFmtId="0" fontId="5" fillId="3" borderId="1" xfId="0" applyFont="1" applyFill="1" applyBorder="1" applyAlignment="1">
      <alignment horizontal="left" vertical="center" wrapText="1"/>
    </xf>
    <xf numFmtId="0" fontId="17" fillId="3" borderId="1" xfId="0" applyFont="1" applyFill="1" applyBorder="1" applyAlignment="1">
      <alignment vertical="center" wrapText="1"/>
    </xf>
    <xf numFmtId="0" fontId="8" fillId="3" borderId="1" xfId="0" applyFont="1" applyFill="1" applyBorder="1" applyAlignment="1" applyProtection="1">
      <alignment horizontal="center" vertical="center" wrapText="1"/>
      <protection locked="0"/>
    </xf>
    <xf numFmtId="0" fontId="17" fillId="3" borderId="1" xfId="0" applyFont="1" applyFill="1" applyBorder="1" applyAlignment="1">
      <alignment horizontal="left" vertical="center" wrapText="1"/>
    </xf>
    <xf numFmtId="0" fontId="17" fillId="0" borderId="1" xfId="0" applyFont="1" applyBorder="1" applyAlignment="1">
      <alignment horizontal="left" vertical="top" wrapText="1"/>
    </xf>
    <xf numFmtId="0" fontId="7" fillId="0" borderId="1" xfId="1725" applyFont="1" applyFill="1" applyBorder="1" applyAlignment="1" applyProtection="1">
      <alignment horizontal="center" vertical="center" wrapText="1"/>
      <protection locked="0"/>
    </xf>
    <xf numFmtId="176" fontId="7" fillId="0" borderId="1" xfId="0" applyNumberFormat="1" applyFont="1" applyFill="1" applyBorder="1" applyAlignment="1">
      <alignment horizontal="center" vertical="center"/>
    </xf>
    <xf numFmtId="0" fontId="7" fillId="3" borderId="5"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left" vertical="top" wrapText="1"/>
      <protection locked="0"/>
    </xf>
    <xf numFmtId="0" fontId="10" fillId="3" borderId="1" xfId="0" applyFont="1" applyFill="1" applyBorder="1" applyAlignment="1">
      <alignment horizontal="left" vertical="center" wrapText="1"/>
    </xf>
    <xf numFmtId="0" fontId="8" fillId="0" borderId="1" xfId="0" applyFont="1" applyBorder="1" applyAlignment="1">
      <alignment horizontal="left" vertical="top" wrapText="1"/>
    </xf>
    <xf numFmtId="0" fontId="10" fillId="0" borderId="1" xfId="0" applyFont="1" applyFill="1" applyBorder="1" applyAlignment="1" applyProtection="1">
      <alignment horizontal="center" vertical="center" wrapText="1"/>
      <protection locked="0"/>
    </xf>
    <xf numFmtId="176" fontId="8" fillId="0" borderId="1" xfId="0" applyNumberFormat="1" applyFont="1" applyFill="1" applyBorder="1" applyAlignment="1">
      <alignment horizontal="center" vertical="center"/>
    </xf>
    <xf numFmtId="177" fontId="8" fillId="0" borderId="1" xfId="0" applyNumberFormat="1" applyFont="1" applyFill="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16" fillId="0" borderId="0" xfId="0" applyFont="1" applyAlignment="1">
      <alignment horizontal="center" vertical="center"/>
    </xf>
    <xf numFmtId="0" fontId="5" fillId="0" borderId="8" xfId="0" applyFont="1" applyBorder="1" applyAlignment="1">
      <alignment horizontal="center" vertical="center" wrapText="1"/>
    </xf>
    <xf numFmtId="0" fontId="7" fillId="2" borderId="1" xfId="0" applyFont="1" applyFill="1" applyBorder="1" applyAlignment="1" applyProtection="1">
      <alignment horizontal="center" vertical="center"/>
      <protection locked="0"/>
    </xf>
    <xf numFmtId="179" fontId="7" fillId="0" borderId="1" xfId="0" applyNumberFormat="1" applyFont="1" applyFill="1" applyBorder="1" applyAlignment="1" applyProtection="1">
      <alignment horizontal="center" vertical="center" wrapText="1"/>
      <protection locked="0"/>
    </xf>
    <xf numFmtId="1" fontId="7" fillId="0" borderId="1" xfId="0" applyNumberFormat="1" applyFont="1" applyFill="1" applyBorder="1" applyAlignment="1" applyProtection="1">
      <alignment horizontal="center" vertical="center" wrapText="1"/>
      <protection locked="0"/>
    </xf>
    <xf numFmtId="0" fontId="5" fillId="2" borderId="1" xfId="1725" applyFont="1" applyFill="1" applyBorder="1" applyAlignment="1" applyProtection="1">
      <alignment vertical="center" wrapText="1"/>
      <protection locked="0"/>
    </xf>
    <xf numFmtId="0" fontId="7" fillId="0" borderId="1" xfId="1725" applyFont="1" applyFill="1" applyBorder="1" applyAlignment="1" applyProtection="1">
      <alignment horizontal="left" vertical="center" wrapText="1"/>
      <protection locked="0"/>
    </xf>
    <xf numFmtId="179" fontId="7" fillId="0" borderId="1" xfId="1725" applyNumberFormat="1" applyFont="1" applyFill="1" applyBorder="1" applyAlignment="1" applyProtection="1">
      <alignment horizontal="center" vertical="center" wrapText="1"/>
      <protection locked="0"/>
    </xf>
    <xf numFmtId="177" fontId="7" fillId="0" borderId="1" xfId="1725" applyNumberFormat="1" applyFont="1" applyFill="1" applyBorder="1" applyAlignment="1" applyProtection="1">
      <alignment horizontal="center" vertical="center" wrapText="1"/>
      <protection locked="0"/>
    </xf>
    <xf numFmtId="1" fontId="7" fillId="0" borderId="1" xfId="1725" applyNumberFormat="1" applyFont="1" applyFill="1" applyBorder="1" applyAlignment="1" applyProtection="1">
      <alignment horizontal="center" vertical="center" wrapText="1"/>
      <protection locked="0"/>
    </xf>
    <xf numFmtId="0" fontId="5" fillId="2" borderId="1" xfId="1725" applyFont="1" applyFill="1" applyBorder="1" applyAlignment="1" applyProtection="1">
      <alignment horizontal="left" vertical="center" wrapText="1"/>
      <protection locked="0"/>
    </xf>
    <xf numFmtId="0" fontId="7" fillId="2" borderId="1"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3" xfId="0" applyFont="1" applyFill="1" applyBorder="1" applyAlignment="1" applyProtection="1">
      <alignment horizontal="center" vertical="center" wrapText="1"/>
      <protection locked="0"/>
    </xf>
    <xf numFmtId="179"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5" fillId="2" borderId="5"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center" vertical="center" wrapText="1"/>
      <protection locked="0"/>
    </xf>
    <xf numFmtId="176" fontId="7" fillId="0" borderId="5" xfId="0"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79" fontId="7" fillId="0" borderId="0" xfId="0" applyNumberFormat="1" applyFont="1" applyFill="1" applyBorder="1" applyAlignment="1" applyProtection="1">
      <alignment horizontal="center" vertical="center" wrapText="1"/>
      <protection locked="0"/>
    </xf>
    <xf numFmtId="177" fontId="7" fillId="0" borderId="0" xfId="0" applyNumberFormat="1" applyFont="1" applyFill="1" applyBorder="1" applyAlignment="1" applyProtection="1">
      <alignment horizontal="center" vertical="center" wrapText="1"/>
      <protection locked="0"/>
    </xf>
    <xf numFmtId="1" fontId="7" fillId="0" borderId="0" xfId="0" applyNumberFormat="1" applyFont="1" applyFill="1" applyBorder="1" applyAlignment="1" applyProtection="1">
      <alignment horizontal="center" vertical="center" wrapText="1"/>
      <protection locked="0"/>
    </xf>
    <xf numFmtId="0" fontId="0" fillId="0" borderId="0" xfId="0" applyFont="1"/>
    <xf numFmtId="0" fontId="5" fillId="2" borderId="1" xfId="0" applyFont="1" applyFill="1" applyBorder="1" applyAlignment="1">
      <alignment horizontal="center" vertical="center"/>
    </xf>
    <xf numFmtId="0" fontId="5" fillId="0" borderId="5" xfId="0" applyFont="1" applyBorder="1" applyAlignment="1">
      <alignment horizontal="center" vertical="center"/>
    </xf>
    <xf numFmtId="0" fontId="5" fillId="0" borderId="5"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0" xfId="0" applyFont="1" applyAlignment="1">
      <alignment horizontal="center"/>
    </xf>
    <xf numFmtId="0" fontId="18" fillId="0" borderId="10" xfId="0" applyFont="1" applyBorder="1" applyAlignment="1">
      <alignment horizontal="center" vertical="center" wrapText="1"/>
    </xf>
    <xf numFmtId="49" fontId="7" fillId="0" borderId="5" xfId="0" applyNumberFormat="1" applyFont="1" applyFill="1" applyBorder="1" applyAlignment="1">
      <alignment horizontal="center" vertical="center" wrapText="1"/>
    </xf>
    <xf numFmtId="49" fontId="19" fillId="0" borderId="3" xfId="0" applyNumberFormat="1" applyFont="1" applyFill="1" applyBorder="1" applyAlignment="1">
      <alignment horizontal="center" vertical="center" wrapText="1"/>
    </xf>
    <xf numFmtId="49" fontId="19" fillId="0" borderId="5" xfId="0" applyNumberFormat="1" applyFont="1" applyFill="1" applyBorder="1" applyAlignment="1">
      <alignment horizontal="center" vertical="center" wrapText="1"/>
    </xf>
    <xf numFmtId="180" fontId="19" fillId="0" borderId="11"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180" fontId="20" fillId="0" borderId="12" xfId="0" applyNumberFormat="1" applyFont="1" applyFill="1" applyBorder="1" applyAlignment="1">
      <alignment horizontal="center" vertical="center" wrapText="1"/>
    </xf>
    <xf numFmtId="49" fontId="20" fillId="0" borderId="13" xfId="0" applyNumberFormat="1" applyFont="1" applyFill="1" applyBorder="1" applyAlignment="1">
      <alignment horizontal="center" vertical="center" wrapText="1"/>
    </xf>
    <xf numFmtId="49" fontId="19" fillId="0" borderId="13" xfId="0" applyNumberFormat="1" applyFont="1" applyFill="1" applyBorder="1" applyAlignment="1">
      <alignment horizontal="center" vertical="center" wrapText="1"/>
    </xf>
    <xf numFmtId="49" fontId="19" fillId="0" borderId="9" xfId="0" applyNumberFormat="1" applyFont="1" applyFill="1" applyBorder="1" applyAlignment="1">
      <alignment horizontal="center" vertical="center" wrapText="1"/>
    </xf>
    <xf numFmtId="180" fontId="20" fillId="0" borderId="14"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protection locked="0"/>
    </xf>
    <xf numFmtId="1" fontId="21" fillId="0" borderId="1" xfId="0" applyNumberFormat="1" applyFont="1" applyFill="1" applyBorder="1" applyAlignment="1" applyProtection="1">
      <alignment horizontal="center" vertical="center"/>
      <protection locked="0"/>
    </xf>
    <xf numFmtId="49" fontId="7" fillId="0" borderId="1" xfId="0" applyNumberFormat="1" applyFont="1" applyFill="1" applyBorder="1" applyAlignment="1" applyProtection="1">
      <alignment horizontal="center" vertical="center" wrapText="1"/>
      <protection locked="0"/>
    </xf>
    <xf numFmtId="0" fontId="7" fillId="0" borderId="1" xfId="0" applyFont="1" applyBorder="1" applyAlignment="1">
      <alignment horizontal="center"/>
    </xf>
    <xf numFmtId="0" fontId="7" fillId="0" borderId="1" xfId="0" applyFont="1" applyBorder="1" applyAlignment="1">
      <alignment horizontal="left"/>
    </xf>
    <xf numFmtId="0" fontId="7" fillId="0" borderId="1" xfId="0" applyFont="1" applyBorder="1" applyAlignment="1">
      <alignment horizontal="center" vertical="center" wrapText="1"/>
    </xf>
    <xf numFmtId="178" fontId="7" fillId="2"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center"/>
    </xf>
    <xf numFmtId="0" fontId="7" fillId="0" borderId="1" xfId="0" applyFont="1" applyFill="1" applyBorder="1" applyAlignment="1">
      <alignment horizontal="left"/>
    </xf>
    <xf numFmtId="0" fontId="7" fillId="0" borderId="1" xfId="0" applyFont="1" applyFill="1" applyBorder="1" applyAlignment="1" applyProtection="1">
      <alignment horizontal="left" vertical="center"/>
      <protection locked="0"/>
    </xf>
    <xf numFmtId="1" fontId="21" fillId="0" borderId="1" xfId="0" applyNumberFormat="1" applyFont="1" applyFill="1" applyBorder="1" applyAlignment="1" applyProtection="1">
      <alignment horizontal="left" vertical="center"/>
      <protection locked="0"/>
    </xf>
    <xf numFmtId="49" fontId="7" fillId="0" borderId="12" xfId="0" applyNumberFormat="1" applyFont="1" applyFill="1" applyBorder="1" applyAlignment="1" applyProtection="1">
      <alignment horizontal="center" vertical="center" wrapText="1"/>
      <protection locked="0"/>
    </xf>
    <xf numFmtId="49" fontId="7" fillId="0" borderId="11" xfId="0" applyNumberFormat="1" applyFont="1" applyFill="1" applyBorder="1" applyAlignment="1" applyProtection="1">
      <alignment horizontal="center" vertical="center" wrapText="1"/>
      <protection locked="0"/>
    </xf>
    <xf numFmtId="0" fontId="7" fillId="0" borderId="1" xfId="0" applyFont="1" applyBorder="1"/>
    <xf numFmtId="178" fontId="7" fillId="0" borderId="5" xfId="0" applyNumberFormat="1" applyFont="1" applyFill="1" applyBorder="1" applyAlignment="1" applyProtection="1">
      <alignment horizontal="center" vertical="center" wrapText="1"/>
      <protection locked="0"/>
    </xf>
    <xf numFmtId="177" fontId="7" fillId="0" borderId="5"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 fontId="7" fillId="0" borderId="1" xfId="0" applyNumberFormat="1" applyFont="1" applyFill="1" applyBorder="1" applyAlignment="1" applyProtection="1">
      <alignment horizontal="center" vertical="center"/>
      <protection locked="0"/>
    </xf>
    <xf numFmtId="180" fontId="7" fillId="0" borderId="12" xfId="1725" applyNumberFormat="1" applyFont="1" applyFill="1" applyBorder="1" applyAlignment="1" applyProtection="1">
      <alignment horizontal="center" vertical="center" wrapText="1"/>
      <protection locked="0"/>
    </xf>
    <xf numFmtId="49" fontId="7" fillId="0" borderId="1" xfId="214" applyNumberFormat="1" applyFont="1" applyFill="1" applyBorder="1" applyAlignment="1" applyProtection="1">
      <alignment horizontal="center" vertical="center" wrapText="1"/>
      <protection locked="0"/>
    </xf>
    <xf numFmtId="49" fontId="7" fillId="0" borderId="1" xfId="1725" applyNumberFormat="1" applyFont="1" applyFill="1" applyBorder="1" applyAlignment="1" applyProtection="1">
      <alignment horizontal="center" vertical="center" wrapText="1"/>
      <protection locked="0"/>
    </xf>
    <xf numFmtId="49" fontId="7" fillId="0" borderId="1" xfId="0" applyNumberFormat="1" applyFont="1" applyFill="1" applyBorder="1" applyAlignment="1">
      <alignment horizontal="center" vertical="center" wrapText="1"/>
    </xf>
    <xf numFmtId="49" fontId="7" fillId="0" borderId="5" xfId="0" applyNumberFormat="1" applyFont="1" applyFill="1" applyBorder="1" applyAlignment="1" applyProtection="1">
      <alignment horizontal="center" vertical="center" wrapText="1"/>
      <protection locked="0"/>
    </xf>
    <xf numFmtId="180" fontId="7" fillId="0" borderId="0" xfId="1725" applyNumberFormat="1" applyFont="1" applyFill="1" applyBorder="1" applyAlignment="1" applyProtection="1">
      <alignment horizontal="center" vertical="center" wrapText="1"/>
      <protection locked="0"/>
    </xf>
    <xf numFmtId="0" fontId="5" fillId="2" borderId="5" xfId="0" applyFont="1" applyFill="1" applyBorder="1" applyAlignment="1">
      <alignment horizontal="center" vertical="center"/>
    </xf>
    <xf numFmtId="10" fontId="7" fillId="2" borderId="1" xfId="0" applyNumberFormat="1" applyFont="1" applyFill="1" applyBorder="1" applyAlignment="1">
      <alignment horizontal="center" vertical="center"/>
    </xf>
    <xf numFmtId="0" fontId="22" fillId="0" borderId="0" xfId="0" applyFont="1"/>
    <xf numFmtId="0" fontId="23"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5" fillId="0" borderId="1" xfId="0" applyFont="1" applyFill="1" applyBorder="1" applyAlignment="1">
      <alignment horizontal="center" vertical="center" wrapText="1"/>
    </xf>
    <xf numFmtId="0" fontId="25" fillId="0" borderId="1" xfId="0" applyFont="1" applyBorder="1" applyAlignment="1">
      <alignment horizontal="center" vertical="center" wrapText="1"/>
    </xf>
    <xf numFmtId="10" fontId="25" fillId="0" borderId="1"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5" xfId="0" applyFont="1" applyBorder="1" applyAlignment="1">
      <alignment horizontal="center" vertical="center" wrapText="1"/>
    </xf>
    <xf numFmtId="9" fontId="25" fillId="0" borderId="1" xfId="0" applyNumberFormat="1" applyFont="1" applyBorder="1" applyAlignment="1">
      <alignment horizontal="center" vertical="center" wrapText="1"/>
    </xf>
    <xf numFmtId="0" fontId="24" fillId="0" borderId="1" xfId="0" applyFont="1" applyFill="1" applyBorder="1" applyAlignment="1">
      <alignment horizontal="center" vertical="center" wrapText="1"/>
    </xf>
    <xf numFmtId="0" fontId="22" fillId="0" borderId="0" xfId="0" applyFont="1" applyAlignment="1"/>
    <xf numFmtId="0" fontId="5" fillId="0" borderId="1" xfId="0" applyFont="1" applyFill="1" applyBorder="1" applyAlignment="1">
      <alignment horizontal="center" vertical="center"/>
    </xf>
    <xf numFmtId="0" fontId="5" fillId="0" borderId="0" xfId="0" applyFont="1"/>
    <xf numFmtId="0" fontId="5" fillId="0" borderId="0" xfId="0" applyFont="1" applyAlignment="1">
      <alignment horizontal="center" vertical="center"/>
    </xf>
    <xf numFmtId="0" fontId="7" fillId="0" borderId="0" xfId="0" applyFont="1" applyFill="1" applyAlignment="1">
      <alignment horizontal="center" vertical="center"/>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10" fontId="25" fillId="2" borderId="1" xfId="0" applyNumberFormat="1" applyFont="1" applyFill="1" applyBorder="1" applyAlignment="1">
      <alignment horizontal="center" vertical="center" wrapText="1"/>
    </xf>
    <xf numFmtId="10" fontId="24" fillId="2" borderId="1" xfId="0" applyNumberFormat="1" applyFont="1" applyFill="1" applyBorder="1" applyAlignment="1">
      <alignment horizontal="center" vertical="center" wrapText="1"/>
    </xf>
    <xf numFmtId="0" fontId="7" fillId="0" borderId="0" xfId="0" applyFont="1" applyFill="1" applyAlignment="1">
      <alignment horizontal="left"/>
    </xf>
    <xf numFmtId="0" fontId="7" fillId="0" borderId="0" xfId="0" applyFont="1" applyFill="1" applyAlignment="1">
      <alignment vertical="center"/>
    </xf>
    <xf numFmtId="0" fontId="7" fillId="0" borderId="0" xfId="0" applyFont="1" applyFill="1"/>
    <xf numFmtId="1" fontId="7" fillId="0" borderId="0" xfId="0" applyNumberFormat="1" applyFont="1" applyFill="1" applyAlignment="1">
      <alignment horizontal="center"/>
    </xf>
    <xf numFmtId="0" fontId="7" fillId="0" borderId="0" xfId="0" applyFont="1" applyFill="1" applyAlignment="1">
      <alignment wrapText="1"/>
    </xf>
    <xf numFmtId="0" fontId="7" fillId="0" borderId="0" xfId="0" applyFont="1" applyFill="1" applyAlignment="1">
      <alignment horizontal="center"/>
    </xf>
    <xf numFmtId="0" fontId="28"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9" xfId="0" applyFont="1" applyFill="1" applyBorder="1" applyAlignment="1">
      <alignment horizontal="center" vertical="center" textRotation="255"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8" fillId="0" borderId="16" xfId="0" applyFont="1" applyFill="1" applyBorder="1" applyAlignment="1" applyProtection="1">
      <alignment horizontal="center" vertical="center" wrapText="1"/>
      <protection locked="0"/>
    </xf>
    <xf numFmtId="0" fontId="5" fillId="0" borderId="16" xfId="0" applyFont="1" applyFill="1" applyBorder="1" applyAlignment="1" applyProtection="1">
      <alignment vertical="center" wrapText="1"/>
      <protection locked="0"/>
    </xf>
    <xf numFmtId="0" fontId="7" fillId="0" borderId="16" xfId="0" applyFont="1" applyFill="1" applyBorder="1" applyAlignment="1" applyProtection="1">
      <alignment vertical="center" wrapText="1"/>
      <protection locked="0"/>
    </xf>
    <xf numFmtId="0" fontId="5" fillId="0" borderId="16" xfId="0" applyFont="1" applyFill="1" applyBorder="1" applyAlignment="1" applyProtection="1">
      <alignment horizontal="center" vertical="center" wrapText="1"/>
      <protection locked="0"/>
    </xf>
    <xf numFmtId="179" fontId="7" fillId="0" borderId="16" xfId="0" applyNumberFormat="1" applyFont="1" applyFill="1" applyBorder="1" applyAlignment="1" applyProtection="1">
      <alignment horizontal="center" vertical="center" wrapText="1"/>
      <protection locked="0"/>
    </xf>
    <xf numFmtId="0" fontId="7" fillId="0" borderId="22" xfId="0" applyFont="1" applyFill="1" applyBorder="1" applyAlignment="1">
      <alignment horizontal="center" vertical="center" textRotation="255" wrapText="1"/>
    </xf>
    <xf numFmtId="0" fontId="5" fillId="0" borderId="2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5" xfId="0" applyFont="1" applyFill="1" applyBorder="1" applyAlignment="1">
      <alignment vertical="center" wrapText="1"/>
    </xf>
    <xf numFmtId="0" fontId="7" fillId="0" borderId="1" xfId="0" applyFont="1" applyFill="1" applyBorder="1" applyAlignment="1" applyProtection="1">
      <alignment vertical="center" wrapText="1"/>
      <protection locked="0"/>
    </xf>
    <xf numFmtId="178" fontId="5" fillId="0" borderId="1" xfId="0" applyNumberFormat="1" applyFont="1" applyFill="1" applyBorder="1" applyAlignment="1" applyProtection="1">
      <alignment vertical="center" wrapText="1"/>
      <protection locked="0"/>
    </xf>
    <xf numFmtId="178" fontId="10" fillId="0" borderId="1" xfId="0" applyNumberFormat="1" applyFont="1" applyBorder="1" applyAlignment="1">
      <alignment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wrapText="1"/>
    </xf>
    <xf numFmtId="181"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178" fontId="10" fillId="0" borderId="2" xfId="0" applyNumberFormat="1" applyFont="1" applyBorder="1" applyAlignment="1">
      <alignment vertical="center" wrapText="1"/>
    </xf>
    <xf numFmtId="0" fontId="8" fillId="0" borderId="2" xfId="0" applyFont="1" applyBorder="1" applyAlignment="1">
      <alignment vertical="center" wrapText="1"/>
    </xf>
    <xf numFmtId="0" fontId="10" fillId="0" borderId="2" xfId="0" applyFont="1" applyBorder="1" applyAlignment="1">
      <alignment horizontal="center" vertical="center" wrapText="1"/>
    </xf>
    <xf numFmtId="181" fontId="8" fillId="0" borderId="2" xfId="0" applyNumberFormat="1" applyFont="1" applyBorder="1" applyAlignment="1">
      <alignment horizontal="center" vertical="center" wrapText="1"/>
    </xf>
    <xf numFmtId="0" fontId="5" fillId="0" borderId="1" xfId="0" applyFont="1" applyFill="1" applyBorder="1" applyAlignment="1" applyProtection="1">
      <alignment horizontal="center" vertical="center"/>
      <protection locked="0"/>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5" fillId="0" borderId="1" xfId="0" applyFont="1" applyFill="1" applyBorder="1" applyAlignment="1">
      <alignment horizontal="left" vertical="center" wrapText="1"/>
    </xf>
    <xf numFmtId="0" fontId="7" fillId="0" borderId="0" xfId="0" applyFont="1" applyFill="1" applyBorder="1" applyAlignment="1">
      <alignment horizontal="center" vertical="center"/>
    </xf>
    <xf numFmtId="58" fontId="7" fillId="0" borderId="24" xfId="0" applyNumberFormat="1" applyFont="1" applyFill="1" applyBorder="1" applyAlignment="1">
      <alignment horizontal="center" vertical="center" wrapText="1"/>
    </xf>
    <xf numFmtId="58" fontId="7" fillId="0" borderId="25"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255" wrapText="1"/>
    </xf>
    <xf numFmtId="0" fontId="7" fillId="4" borderId="1" xfId="2030" applyFont="1" applyFill="1" applyBorder="1" applyAlignment="1">
      <alignment horizontal="center" vertical="center" wrapText="1"/>
    </xf>
    <xf numFmtId="0" fontId="7" fillId="4" borderId="1" xfId="2030" applyFont="1" applyFill="1" applyBorder="1" applyAlignment="1">
      <alignment horizontal="left" vertical="center" wrapText="1"/>
    </xf>
    <xf numFmtId="0" fontId="7" fillId="4" borderId="0" xfId="0" applyFont="1" applyFill="1" applyAlignment="1">
      <alignment wrapText="1"/>
    </xf>
    <xf numFmtId="176" fontId="7" fillId="4" borderId="1" xfId="2030" applyNumberFormat="1" applyFont="1" applyFill="1" applyBorder="1" applyAlignment="1">
      <alignment horizontal="center" vertical="center" wrapText="1"/>
    </xf>
    <xf numFmtId="0" fontId="7" fillId="4" borderId="1" xfId="2030" applyFont="1" applyFill="1" applyBorder="1" applyAlignment="1">
      <alignment vertical="center" wrapText="1"/>
    </xf>
    <xf numFmtId="0" fontId="7" fillId="0" borderId="5" xfId="0" applyFont="1" applyFill="1" applyBorder="1" applyAlignment="1" applyProtection="1">
      <alignment horizontal="center" vertical="center" wrapText="1"/>
      <protection locked="0"/>
    </xf>
    <xf numFmtId="0" fontId="30" fillId="0" borderId="6" xfId="0" applyFont="1" applyFill="1" applyBorder="1" applyAlignment="1" applyProtection="1">
      <alignment horizontal="center" vertical="center" wrapText="1"/>
      <protection locked="0"/>
    </xf>
    <xf numFmtId="0" fontId="30" fillId="0" borderId="7" xfId="0" applyFont="1" applyFill="1" applyBorder="1" applyAlignment="1" applyProtection="1">
      <alignment horizontal="center" vertical="center" wrapText="1"/>
      <protection locked="0"/>
    </xf>
    <xf numFmtId="0" fontId="7" fillId="5" borderId="1" xfId="0" applyFont="1" applyFill="1" applyBorder="1" applyAlignment="1" applyProtection="1">
      <alignment horizontal="center" vertical="center" wrapText="1"/>
      <protection locked="0"/>
    </xf>
    <xf numFmtId="0" fontId="7" fillId="5" borderId="1" xfId="0" applyFont="1" applyFill="1" applyBorder="1" applyAlignment="1" applyProtection="1">
      <alignment horizontal="left" vertical="center" wrapText="1"/>
      <protection locked="0"/>
    </xf>
    <xf numFmtId="0" fontId="7" fillId="0" borderId="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10" xfId="0" applyFont="1" applyFill="1" applyBorder="1" applyAlignment="1" applyProtection="1">
      <alignment horizontal="center" vertical="center"/>
      <protection locked="0"/>
    </xf>
    <xf numFmtId="0" fontId="7" fillId="0" borderId="24"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 xfId="1435" applyFont="1" applyFill="1" applyBorder="1" applyAlignment="1">
      <alignment horizontal="center" vertical="center"/>
    </xf>
    <xf numFmtId="0" fontId="7" fillId="0" borderId="1" xfId="1435" applyFont="1" applyFill="1" applyBorder="1" applyAlignment="1">
      <alignment vertical="center" wrapText="1"/>
    </xf>
    <xf numFmtId="0" fontId="7" fillId="0" borderId="1" xfId="1435" applyFont="1" applyFill="1" applyBorder="1" applyAlignment="1">
      <alignment horizontal="left" vertical="center" wrapText="1"/>
    </xf>
    <xf numFmtId="0" fontId="7" fillId="0" borderId="1" xfId="1435" applyFont="1" applyFill="1" applyBorder="1" applyAlignment="1">
      <alignment horizontal="center" vertical="center" wrapText="1"/>
    </xf>
    <xf numFmtId="179" fontId="7" fillId="0" borderId="1" xfId="1435" applyNumberFormat="1" applyFont="1" applyFill="1" applyBorder="1" applyAlignment="1">
      <alignment horizontal="center" vertical="center" wrapText="1"/>
    </xf>
    <xf numFmtId="0" fontId="7" fillId="0" borderId="6" xfId="1435" applyFont="1" applyFill="1" applyBorder="1" applyAlignment="1">
      <alignment horizontal="center" vertical="center" wrapText="1"/>
    </xf>
    <xf numFmtId="0" fontId="7" fillId="0" borderId="7" xfId="1435" applyFont="1" applyFill="1" applyBorder="1" applyAlignment="1">
      <alignment horizontal="center" vertical="center" wrapText="1"/>
    </xf>
    <xf numFmtId="0" fontId="7" fillId="0" borderId="1" xfId="214" applyFont="1" applyFill="1" applyBorder="1" applyAlignment="1">
      <alignment horizontal="center" vertical="center"/>
    </xf>
    <xf numFmtId="0" fontId="7" fillId="0" borderId="1" xfId="214" applyFont="1" applyFill="1" applyBorder="1" applyAlignment="1">
      <alignment vertical="center" wrapText="1"/>
    </xf>
    <xf numFmtId="0" fontId="7" fillId="0" borderId="1" xfId="214" applyFont="1" applyFill="1" applyBorder="1" applyAlignment="1">
      <alignment horizontal="left" vertical="center" wrapText="1"/>
    </xf>
    <xf numFmtId="0" fontId="7" fillId="0" borderId="1" xfId="214" applyFont="1" applyFill="1" applyBorder="1" applyAlignment="1">
      <alignment horizontal="center" vertical="center" wrapText="1"/>
    </xf>
    <xf numFmtId="179" fontId="7" fillId="0" borderId="1" xfId="214" applyNumberFormat="1" applyFont="1" applyFill="1" applyBorder="1" applyAlignment="1">
      <alignment horizontal="center" vertical="center" wrapText="1"/>
    </xf>
    <xf numFmtId="0" fontId="7" fillId="0" borderId="0" xfId="0" applyFont="1" applyFill="1" applyBorder="1"/>
    <xf numFmtId="0" fontId="7" fillId="0" borderId="0" xfId="0" applyFont="1" applyFill="1" applyBorder="1" applyAlignment="1">
      <alignment horizontal="center"/>
    </xf>
    <xf numFmtId="0" fontId="7" fillId="0" borderId="1" xfId="927" applyFont="1" applyFill="1" applyBorder="1" applyAlignment="1">
      <alignment horizontal="center" vertical="center" wrapText="1"/>
    </xf>
    <xf numFmtId="0" fontId="7" fillId="0" borderId="27" xfId="0" applyFont="1" applyFill="1" applyBorder="1" applyAlignment="1">
      <alignment horizontal="center" vertical="center" textRotation="255" wrapText="1"/>
    </xf>
    <xf numFmtId="0" fontId="7" fillId="0" borderId="2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5" fillId="0" borderId="30" xfId="927" applyFont="1" applyFill="1" applyBorder="1" applyAlignment="1">
      <alignment horizontal="center" vertical="center" wrapText="1"/>
    </xf>
    <xf numFmtId="0" fontId="7" fillId="0" borderId="31" xfId="927" applyFont="1" applyFill="1" applyBorder="1" applyAlignment="1">
      <alignment horizontal="center" vertical="center" wrapText="1"/>
    </xf>
    <xf numFmtId="0" fontId="7" fillId="0" borderId="32" xfId="927" applyFont="1" applyFill="1" applyBorder="1" applyAlignment="1">
      <alignment horizontal="center" vertical="center" wrapText="1"/>
    </xf>
    <xf numFmtId="179" fontId="7" fillId="0" borderId="9"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7" fillId="0" borderId="33" xfId="214" applyFont="1" applyFill="1" applyBorder="1" applyAlignment="1" applyProtection="1">
      <alignment horizontal="center" vertical="center"/>
      <protection locked="0"/>
    </xf>
    <xf numFmtId="0" fontId="5" fillId="0" borderId="16" xfId="214" applyFont="1" applyFill="1" applyBorder="1" applyAlignment="1" applyProtection="1">
      <alignment vertical="center" wrapText="1"/>
      <protection locked="0"/>
    </xf>
    <xf numFmtId="0" fontId="7" fillId="0" borderId="16" xfId="214" applyFont="1" applyFill="1" applyBorder="1" applyAlignment="1" applyProtection="1">
      <alignment horizontal="left" vertical="center" wrapText="1"/>
      <protection locked="0"/>
    </xf>
    <xf numFmtId="0" fontId="5" fillId="0" borderId="16" xfId="214" applyFont="1" applyFill="1" applyBorder="1" applyAlignment="1" applyProtection="1">
      <alignment horizontal="center" vertical="center" wrapText="1"/>
      <protection locked="0"/>
    </xf>
    <xf numFmtId="179" fontId="7" fillId="0" borderId="16" xfId="214" applyNumberFormat="1" applyFont="1" applyFill="1" applyBorder="1" applyAlignment="1" applyProtection="1">
      <alignment horizontal="center" vertical="center" wrapText="1"/>
      <protection locked="0"/>
    </xf>
    <xf numFmtId="0" fontId="7" fillId="0" borderId="10" xfId="1725" applyFont="1" applyFill="1" applyBorder="1" applyAlignment="1" applyProtection="1">
      <alignment horizontal="center" vertical="center"/>
      <protection locked="0"/>
    </xf>
    <xf numFmtId="0" fontId="5" fillId="0" borderId="1" xfId="1725" applyFont="1" applyFill="1" applyBorder="1" applyAlignment="1" applyProtection="1">
      <alignment vertical="center" wrapText="1"/>
      <protection locked="0"/>
    </xf>
    <xf numFmtId="0" fontId="7" fillId="0" borderId="10" xfId="1725" applyFont="1" applyBorder="1" applyAlignment="1">
      <alignment horizontal="center" vertical="center"/>
    </xf>
    <xf numFmtId="0" fontId="5" fillId="0" borderId="1" xfId="1725" applyFont="1" applyBorder="1" applyAlignment="1">
      <alignment vertical="center" wrapText="1"/>
    </xf>
    <xf numFmtId="0" fontId="7" fillId="0" borderId="1" xfId="1725" applyFont="1" applyBorder="1" applyAlignment="1">
      <alignment horizontal="left" vertical="center" wrapText="1"/>
    </xf>
    <xf numFmtId="0" fontId="5" fillId="0" borderId="1" xfId="1725" applyFont="1" applyBorder="1" applyAlignment="1">
      <alignment horizontal="center" vertical="center" wrapText="1"/>
    </xf>
    <xf numFmtId="179" fontId="7" fillId="0" borderId="1" xfId="1725" applyNumberFormat="1" applyFont="1" applyBorder="1" applyAlignment="1">
      <alignment horizontal="center" vertical="center" wrapText="1"/>
    </xf>
    <xf numFmtId="0" fontId="7" fillId="0" borderId="10" xfId="1725" applyFont="1" applyBorder="1" applyAlignment="1" applyProtection="1">
      <alignment horizontal="center" vertical="center"/>
      <protection locked="0"/>
    </xf>
    <xf numFmtId="0" fontId="5" fillId="0" borderId="1" xfId="1725" applyFont="1" applyBorder="1" applyAlignment="1" applyProtection="1">
      <alignment vertical="center" wrapText="1"/>
      <protection locked="0"/>
    </xf>
    <xf numFmtId="0" fontId="7" fillId="0" borderId="1" xfId="1725" applyFont="1" applyBorder="1" applyAlignment="1" applyProtection="1">
      <alignment horizontal="left" vertical="center" wrapText="1"/>
      <protection locked="0"/>
    </xf>
    <xf numFmtId="0" fontId="5" fillId="0" borderId="1" xfId="1725" applyFont="1" applyBorder="1" applyAlignment="1" applyProtection="1">
      <alignment horizontal="center" vertical="center" wrapText="1"/>
      <protection locked="0"/>
    </xf>
    <xf numFmtId="179" fontId="7" fillId="0" borderId="1" xfId="1725" applyNumberFormat="1" applyFont="1" applyBorder="1" applyAlignment="1" applyProtection="1">
      <alignment horizontal="center" vertical="center" wrapText="1"/>
      <protection locked="0"/>
    </xf>
    <xf numFmtId="0" fontId="30" fillId="0" borderId="6" xfId="1725" applyFont="1" applyFill="1" applyBorder="1" applyAlignment="1" applyProtection="1">
      <alignment horizontal="center" vertical="center"/>
      <protection locked="0"/>
    </xf>
    <xf numFmtId="0" fontId="30" fillId="0" borderId="7" xfId="1725" applyFont="1" applyFill="1" applyBorder="1" applyAlignment="1" applyProtection="1">
      <alignment horizontal="center" vertical="center"/>
      <protection locked="0"/>
    </xf>
    <xf numFmtId="0" fontId="5" fillId="5" borderId="1" xfId="1725" applyFont="1" applyFill="1" applyBorder="1" applyAlignment="1" applyProtection="1">
      <alignment vertical="center" wrapText="1"/>
      <protection locked="0"/>
    </xf>
    <xf numFmtId="0" fontId="5" fillId="5" borderId="1" xfId="1725" applyFont="1" applyFill="1" applyBorder="1" applyAlignment="1" applyProtection="1">
      <alignment horizontal="left" vertical="center" wrapText="1"/>
      <protection locked="0"/>
    </xf>
    <xf numFmtId="0" fontId="5" fillId="0" borderId="7" xfId="1725" applyFont="1" applyFill="1" applyBorder="1" applyAlignment="1" applyProtection="1">
      <alignment horizontal="center" vertical="center"/>
      <protection locked="0"/>
    </xf>
    <xf numFmtId="0" fontId="7" fillId="0" borderId="7" xfId="1725" applyFont="1" applyFill="1" applyBorder="1" applyAlignment="1" applyProtection="1">
      <alignment horizontal="center" vertical="center"/>
      <protection locked="0"/>
    </xf>
    <xf numFmtId="0" fontId="5"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10" xfId="0" applyFont="1" applyFill="1" applyBorder="1" applyAlignment="1">
      <alignment horizontal="center" vertical="center" wrapText="1"/>
    </xf>
    <xf numFmtId="0" fontId="30" fillId="0" borderId="7" xfId="0" applyFont="1" applyFill="1" applyBorder="1" applyAlignment="1">
      <alignment horizontal="center" vertical="center"/>
    </xf>
    <xf numFmtId="0" fontId="5" fillId="0" borderId="7" xfId="0" applyFont="1" applyFill="1" applyBorder="1" applyAlignment="1">
      <alignment horizontal="center" vertical="center"/>
    </xf>
    <xf numFmtId="0" fontId="7" fillId="5" borderId="10" xfId="0" applyFont="1" applyFill="1" applyBorder="1" applyAlignment="1" applyProtection="1">
      <alignment horizontal="center" vertical="center"/>
      <protection locked="0"/>
    </xf>
    <xf numFmtId="0" fontId="5" fillId="5" borderId="1" xfId="0" applyFont="1" applyFill="1" applyBorder="1" applyAlignment="1" applyProtection="1">
      <alignment horizontal="left" vertical="center" wrapText="1"/>
      <protection locked="0"/>
    </xf>
    <xf numFmtId="0" fontId="31" fillId="0" borderId="1" xfId="0" applyFont="1" applyFill="1" applyBorder="1" applyAlignment="1" applyProtection="1">
      <alignment horizontal="left" vertical="center" wrapText="1"/>
      <protection locked="0"/>
    </xf>
    <xf numFmtId="49" fontId="7" fillId="0" borderId="16" xfId="0" applyNumberFormat="1" applyFont="1" applyFill="1" applyBorder="1" applyAlignment="1">
      <alignment horizontal="center" vertical="center" textRotation="255" wrapText="1"/>
    </xf>
    <xf numFmtId="49"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177" fontId="7" fillId="0" borderId="16" xfId="0" applyNumberFormat="1" applyFont="1" applyFill="1" applyBorder="1" applyAlignment="1" applyProtection="1">
      <alignment horizontal="center" vertical="center" wrapText="1"/>
      <protection locked="0"/>
    </xf>
    <xf numFmtId="1" fontId="7" fillId="0" borderId="16" xfId="0" applyNumberFormat="1" applyFont="1" applyFill="1" applyBorder="1" applyAlignment="1" applyProtection="1">
      <alignment horizontal="center" vertical="center" wrapText="1"/>
      <protection locked="0"/>
    </xf>
    <xf numFmtId="1" fontId="7" fillId="0" borderId="16" xfId="0" applyNumberFormat="1" applyFont="1" applyFill="1" applyBorder="1" applyAlignment="1" applyProtection="1">
      <alignment horizontal="center" vertical="center"/>
      <protection locked="0"/>
    </xf>
    <xf numFmtId="177" fontId="7" fillId="0" borderId="1" xfId="0" applyNumberFormat="1" applyFont="1" applyFill="1" applyBorder="1" applyAlignment="1" applyProtection="1">
      <alignment horizontal="center" vertical="center"/>
      <protection locked="0"/>
    </xf>
    <xf numFmtId="177" fontId="8" fillId="0" borderId="1" xfId="0" applyNumberFormat="1" applyFont="1" applyBorder="1" applyAlignment="1">
      <alignment horizontal="center" vertical="center"/>
    </xf>
    <xf numFmtId="181" fontId="8" fillId="0" borderId="1" xfId="0" applyNumberFormat="1" applyFont="1" applyBorder="1" applyAlignment="1">
      <alignment horizontal="center" vertical="center"/>
    </xf>
    <xf numFmtId="177" fontId="8" fillId="0" borderId="1" xfId="0" applyNumberFormat="1" applyFont="1" applyBorder="1" applyAlignment="1">
      <alignment horizontal="center" vertical="center" wrapText="1"/>
    </xf>
    <xf numFmtId="177" fontId="8" fillId="0" borderId="2" xfId="0" applyNumberFormat="1" applyFont="1" applyBorder="1" applyAlignment="1">
      <alignment horizontal="center" vertical="center"/>
    </xf>
    <xf numFmtId="181" fontId="8" fillId="0" borderId="2" xfId="0" applyNumberFormat="1" applyFont="1" applyBorder="1" applyAlignment="1">
      <alignment horizontal="center" vertical="center"/>
    </xf>
    <xf numFmtId="178" fontId="7" fillId="4" borderId="1" xfId="2030" applyNumberFormat="1" applyFont="1" applyFill="1" applyBorder="1" applyAlignment="1">
      <alignment horizontal="center" vertical="center" wrapText="1"/>
    </xf>
    <xf numFmtId="1" fontId="7" fillId="4" borderId="1" xfId="2030" applyNumberFormat="1" applyFont="1" applyFill="1" applyBorder="1" applyAlignment="1">
      <alignment horizontal="center" vertical="center" wrapText="1"/>
    </xf>
    <xf numFmtId="0" fontId="22" fillId="4" borderId="1" xfId="2030" applyFont="1" applyFill="1" applyBorder="1"/>
    <xf numFmtId="0"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1" fontId="7" fillId="0" borderId="1" xfId="1435" applyNumberFormat="1" applyFont="1" applyFill="1" applyBorder="1" applyAlignment="1">
      <alignment horizontal="center" vertical="center" wrapText="1"/>
    </xf>
    <xf numFmtId="1" fontId="7" fillId="0" borderId="1" xfId="214" applyNumberFormat="1" applyFont="1" applyFill="1" applyBorder="1" applyAlignment="1">
      <alignment horizontal="center" vertical="center" wrapText="1"/>
    </xf>
    <xf numFmtId="49" fontId="31" fillId="0" borderId="9" xfId="0" applyNumberFormat="1" applyFont="1" applyFill="1" applyBorder="1" applyAlignment="1">
      <alignment horizontal="center" vertical="center" wrapText="1" shrinkToFit="1"/>
    </xf>
    <xf numFmtId="1" fontId="7" fillId="0" borderId="9" xfId="0" applyNumberFormat="1" applyFont="1" applyFill="1" applyBorder="1" applyAlignment="1">
      <alignment horizontal="center" vertical="center" wrapText="1"/>
    </xf>
    <xf numFmtId="177" fontId="7" fillId="0" borderId="9" xfId="0" applyNumberFormat="1" applyFont="1" applyFill="1" applyBorder="1" applyAlignment="1" applyProtection="1">
      <alignment horizontal="center" vertical="center" wrapText="1"/>
      <protection locked="0"/>
    </xf>
    <xf numFmtId="177" fontId="7" fillId="0" borderId="16" xfId="214" applyNumberFormat="1" applyFont="1" applyFill="1" applyBorder="1" applyAlignment="1" applyProtection="1">
      <alignment horizontal="center" vertical="center" wrapText="1"/>
      <protection locked="0"/>
    </xf>
    <xf numFmtId="1" fontId="7" fillId="0" borderId="16" xfId="214" applyNumberFormat="1" applyFont="1" applyFill="1" applyBorder="1" applyAlignment="1" applyProtection="1">
      <alignment horizontal="center" vertical="center" wrapText="1"/>
      <protection locked="0"/>
    </xf>
    <xf numFmtId="49" fontId="7" fillId="0" borderId="16" xfId="214" applyNumberFormat="1" applyFont="1" applyFill="1" applyBorder="1" applyAlignment="1" applyProtection="1">
      <alignment horizontal="center" vertical="center" wrapText="1"/>
      <protection locked="0"/>
    </xf>
    <xf numFmtId="1" fontId="7" fillId="0" borderId="1" xfId="1725" applyNumberFormat="1" applyFont="1" applyFill="1" applyBorder="1" applyAlignment="1" applyProtection="1">
      <alignment horizontal="center" vertical="center"/>
      <protection locked="0"/>
    </xf>
    <xf numFmtId="1" fontId="7" fillId="0" borderId="1" xfId="1725" applyNumberFormat="1" applyFont="1" applyBorder="1" applyAlignment="1">
      <alignment horizontal="center" vertical="center" wrapText="1"/>
    </xf>
    <xf numFmtId="1" fontId="7" fillId="0" borderId="1" xfId="1725" applyNumberFormat="1" applyFont="1" applyBorder="1" applyAlignment="1">
      <alignment horizontal="center" vertical="center"/>
    </xf>
    <xf numFmtId="177" fontId="7" fillId="0" borderId="1" xfId="1725" applyNumberFormat="1" applyFont="1" applyBorder="1" applyAlignment="1" applyProtection="1">
      <alignment horizontal="center" vertical="center" wrapText="1"/>
      <protection locked="0"/>
    </xf>
    <xf numFmtId="1" fontId="7" fillId="0" borderId="1" xfId="1725" applyNumberFormat="1" applyFont="1" applyBorder="1" applyAlignment="1" applyProtection="1">
      <alignment horizontal="center" vertical="center" wrapText="1"/>
      <protection locked="0"/>
    </xf>
    <xf numFmtId="49" fontId="7" fillId="0" borderId="1" xfId="214" applyNumberFormat="1" applyFont="1" applyBorder="1" applyAlignment="1" applyProtection="1">
      <alignment horizontal="center" vertical="center" wrapText="1"/>
      <protection locked="0"/>
    </xf>
    <xf numFmtId="49" fontId="7" fillId="6" borderId="1" xfId="1725" applyNumberFormat="1" applyFont="1" applyFill="1" applyBorder="1" applyAlignment="1" applyProtection="1">
      <alignment horizontal="center" vertical="center" wrapText="1"/>
      <protection locked="0"/>
    </xf>
    <xf numFmtId="49" fontId="31" fillId="0" borderId="1" xfId="0" applyNumberFormat="1" applyFont="1" applyFill="1" applyBorder="1" applyAlignment="1">
      <alignment horizontal="center" vertical="center" wrapText="1" shrinkToFit="1"/>
    </xf>
    <xf numFmtId="49" fontId="7" fillId="0" borderId="1" xfId="0" applyNumberFormat="1" applyFont="1" applyFill="1" applyBorder="1" applyAlignment="1">
      <alignment horizontal="center" vertical="center" shrinkToFit="1"/>
    </xf>
    <xf numFmtId="180" fontId="7" fillId="0" borderId="34" xfId="0" applyNumberFormat="1" applyFont="1" applyFill="1" applyBorder="1" applyAlignment="1">
      <alignment horizontal="center" vertical="center" wrapText="1"/>
    </xf>
    <xf numFmtId="180" fontId="7" fillId="0" borderId="12" xfId="0" applyNumberFormat="1" applyFont="1" applyFill="1" applyBorder="1" applyAlignment="1">
      <alignment horizontal="center" vertical="center" wrapText="1"/>
    </xf>
    <xf numFmtId="180" fontId="7" fillId="0" borderId="14" xfId="0" applyNumberFormat="1" applyFont="1" applyFill="1" applyBorder="1" applyAlignment="1">
      <alignment horizontal="center" vertical="center" wrapText="1"/>
    </xf>
    <xf numFmtId="0" fontId="7" fillId="0" borderId="34" xfId="0" applyNumberFormat="1"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35" xfId="0" applyNumberFormat="1" applyFont="1" applyBorder="1" applyAlignment="1">
      <alignment horizontal="center" vertical="center" wrapText="1"/>
    </xf>
    <xf numFmtId="180" fontId="7" fillId="0" borderId="1" xfId="0" applyNumberFormat="1"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2" xfId="0" applyFont="1" applyFill="1" applyBorder="1" applyAlignment="1">
      <alignment vertical="center" wrapText="1"/>
    </xf>
    <xf numFmtId="58" fontId="7" fillId="0" borderId="36" xfId="0" applyNumberFormat="1" applyFont="1" applyFill="1" applyBorder="1" applyAlignment="1">
      <alignment horizontal="center" vertical="center" wrapText="1"/>
    </xf>
    <xf numFmtId="1" fontId="7" fillId="4" borderId="12" xfId="2030" applyNumberFormat="1" applyFont="1" applyFill="1" applyBorder="1" applyAlignment="1">
      <alignment horizontal="center" vertical="center" wrapText="1"/>
    </xf>
    <xf numFmtId="180" fontId="7" fillId="0" borderId="12" xfId="0" applyNumberFormat="1" applyFont="1" applyFill="1" applyBorder="1" applyAlignment="1" applyProtection="1">
      <alignment horizontal="center" vertical="center" wrapText="1"/>
      <protection locked="0"/>
    </xf>
    <xf numFmtId="0" fontId="30" fillId="0" borderId="37" xfId="0" applyFont="1" applyFill="1" applyBorder="1" applyAlignment="1" applyProtection="1">
      <alignment horizontal="center" vertical="center" wrapText="1"/>
      <protection locked="0"/>
    </xf>
    <xf numFmtId="180" fontId="7" fillId="0" borderId="12" xfId="0" applyNumberFormat="1" applyFont="1" applyFill="1" applyBorder="1" applyAlignment="1" applyProtection="1">
      <alignment horizontal="center" vertical="center"/>
      <protection locked="0"/>
    </xf>
    <xf numFmtId="180" fontId="7" fillId="0" borderId="12" xfId="0" applyNumberFormat="1" applyFont="1" applyFill="1" applyBorder="1" applyAlignment="1">
      <alignment horizontal="center" vertical="center"/>
    </xf>
    <xf numFmtId="180" fontId="7" fillId="0" borderId="12" xfId="1435" applyNumberFormat="1" applyFont="1" applyFill="1" applyBorder="1" applyAlignment="1">
      <alignment horizontal="center" vertical="center" wrapText="1"/>
    </xf>
    <xf numFmtId="0" fontId="7" fillId="0" borderId="12" xfId="1435" applyFont="1" applyFill="1" applyBorder="1" applyAlignment="1">
      <alignment horizontal="center" vertical="center" wrapText="1"/>
    </xf>
    <xf numFmtId="0" fontId="7" fillId="0" borderId="37" xfId="1435" applyFont="1" applyFill="1" applyBorder="1" applyAlignment="1">
      <alignment horizontal="center" vertical="center" wrapText="1"/>
    </xf>
    <xf numFmtId="180" fontId="7" fillId="0" borderId="12" xfId="214" applyNumberFormat="1" applyFont="1" applyFill="1" applyBorder="1" applyAlignment="1">
      <alignment horizontal="center" vertical="center" wrapText="1"/>
    </xf>
    <xf numFmtId="180" fontId="7" fillId="0" borderId="34" xfId="214" applyNumberFormat="1" applyFont="1" applyFill="1" applyBorder="1" applyAlignment="1" applyProtection="1">
      <alignment horizontal="center" vertical="center" wrapText="1"/>
      <protection locked="0"/>
    </xf>
    <xf numFmtId="180" fontId="7" fillId="0" borderId="12" xfId="1725" applyNumberFormat="1" applyFont="1" applyBorder="1" applyAlignment="1">
      <alignment horizontal="center" vertical="center" wrapText="1"/>
    </xf>
    <xf numFmtId="180" fontId="7" fillId="0" borderId="12" xfId="1725" applyNumberFormat="1" applyFont="1" applyBorder="1" applyAlignment="1" applyProtection="1">
      <alignment horizontal="center" vertical="center" wrapText="1"/>
      <protection locked="0"/>
    </xf>
    <xf numFmtId="0" fontId="30" fillId="0" borderId="37" xfId="1725" applyFont="1" applyFill="1" applyBorder="1" applyAlignment="1" applyProtection="1">
      <alignment horizontal="center" vertical="center"/>
      <protection locked="0"/>
    </xf>
    <xf numFmtId="0" fontId="7" fillId="0" borderId="12" xfId="1725" applyFont="1" applyFill="1" applyBorder="1" applyAlignment="1" applyProtection="1">
      <alignment horizontal="center" vertical="center" wrapText="1"/>
      <protection locked="0"/>
    </xf>
    <xf numFmtId="0" fontId="5" fillId="0" borderId="37" xfId="0" applyFont="1" applyFill="1" applyBorder="1" applyAlignment="1">
      <alignment horizontal="center" vertical="center"/>
    </xf>
    <xf numFmtId="0" fontId="7" fillId="0" borderId="38" xfId="0" applyFont="1" applyFill="1" applyBorder="1" applyAlignment="1">
      <alignment horizontal="center" vertical="center" textRotation="255" wrapText="1"/>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5" xfId="0" applyFont="1" applyFill="1" applyBorder="1" applyAlignment="1" applyProtection="1">
      <alignment horizontal="center" vertical="center"/>
      <protection locked="0"/>
    </xf>
    <xf numFmtId="0" fontId="7" fillId="0" borderId="5" xfId="0" applyFont="1" applyFill="1" applyBorder="1" applyAlignment="1" applyProtection="1">
      <alignment horizontal="left" vertical="center" wrapText="1"/>
      <protection locked="0"/>
    </xf>
    <xf numFmtId="0" fontId="7" fillId="0" borderId="5" xfId="0" applyFont="1" applyFill="1" applyBorder="1" applyAlignment="1" applyProtection="1">
      <alignment vertical="center" wrapText="1"/>
      <protection locked="0"/>
    </xf>
    <xf numFmtId="179" fontId="7" fillId="0" borderId="5" xfId="0" applyNumberFormat="1" applyFont="1" applyFill="1" applyBorder="1" applyAlignment="1" applyProtection="1">
      <alignment horizontal="center" vertical="center" wrapText="1"/>
      <protection locked="0"/>
    </xf>
    <xf numFmtId="0" fontId="30" fillId="0" borderId="6" xfId="0" applyFont="1" applyFill="1" applyBorder="1" applyAlignment="1" applyProtection="1">
      <alignment horizontal="center" vertical="center"/>
      <protection locked="0"/>
    </xf>
    <xf numFmtId="0" fontId="30" fillId="0" borderId="7"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176" fontId="8" fillId="0" borderId="1" xfId="0" applyNumberFormat="1" applyFont="1" applyFill="1" applyBorder="1" applyAlignment="1" applyProtection="1">
      <alignment horizontal="center" vertical="center" wrapText="1"/>
      <protection locked="0"/>
    </xf>
    <xf numFmtId="0" fontId="7" fillId="0" borderId="39"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5" fillId="0" borderId="39" xfId="0" applyFont="1" applyFill="1" applyBorder="1" applyAlignment="1" applyProtection="1">
      <alignment horizontal="center" vertical="center" wrapText="1"/>
      <protection locked="0"/>
    </xf>
    <xf numFmtId="0" fontId="7" fillId="0" borderId="41" xfId="0" applyFont="1" applyFill="1" applyBorder="1" applyAlignment="1" applyProtection="1">
      <alignment horizontal="center" vertical="center" wrapText="1"/>
      <protection locked="0"/>
    </xf>
    <xf numFmtId="0" fontId="7" fillId="0" borderId="40" xfId="0" applyFont="1" applyFill="1" applyBorder="1" applyAlignment="1" applyProtection="1">
      <alignment horizontal="center" vertical="center" wrapText="1"/>
      <protection locked="0"/>
    </xf>
    <xf numFmtId="179" fontId="7" fillId="0" borderId="5" xfId="1725" applyNumberFormat="1" applyFont="1" applyFill="1" applyBorder="1" applyAlignment="1" applyProtection="1">
      <alignment horizontal="center" vertical="center" wrapText="1"/>
      <protection locked="0"/>
    </xf>
    <xf numFmtId="0" fontId="7" fillId="5"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5" fillId="5" borderId="5" xfId="0" applyFont="1" applyFill="1" applyBorder="1" applyAlignment="1" applyProtection="1">
      <alignment horizontal="left"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1" fontId="7" fillId="0" borderId="6" xfId="0" applyNumberFormat="1" applyFont="1" applyFill="1" applyBorder="1" applyAlignment="1">
      <alignment horizontal="center" vertical="center"/>
    </xf>
    <xf numFmtId="1" fontId="7" fillId="0" borderId="7" xfId="0" applyNumberFormat="1" applyFont="1" applyFill="1" applyBorder="1" applyAlignment="1">
      <alignment horizontal="center" vertical="center"/>
    </xf>
    <xf numFmtId="1" fontId="7" fillId="0" borderId="26" xfId="0" applyNumberFormat="1" applyFont="1" applyFill="1" applyBorder="1" applyAlignment="1">
      <alignment horizontal="center" vertical="center"/>
    </xf>
    <xf numFmtId="176" fontId="7" fillId="0" borderId="3" xfId="0" applyNumberFormat="1" applyFont="1" applyFill="1" applyBorder="1" applyAlignment="1" applyProtection="1">
      <alignment horizontal="center" vertical="center" wrapText="1"/>
      <protection locked="0"/>
    </xf>
    <xf numFmtId="0" fontId="5" fillId="0" borderId="24" xfId="0" applyFont="1" applyFill="1" applyBorder="1" applyAlignment="1">
      <alignment horizontal="center" vertical="center" textRotation="255" wrapText="1"/>
    </xf>
    <xf numFmtId="0" fontId="5" fillId="0" borderId="26" xfId="0" applyFont="1" applyFill="1" applyBorder="1" applyAlignment="1">
      <alignment horizontal="center" vertical="center" textRotation="255" wrapText="1"/>
    </xf>
    <xf numFmtId="0" fontId="5" fillId="0" borderId="23" xfId="0" applyFont="1" applyFill="1" applyBorder="1" applyAlignment="1">
      <alignment horizontal="center" vertical="center" textRotation="255" wrapText="1"/>
    </xf>
    <xf numFmtId="0" fontId="5" fillId="0" borderId="8" xfId="0" applyFont="1" applyFill="1" applyBorder="1" applyAlignment="1">
      <alignment horizontal="center" vertical="center" textRotation="255" wrapText="1"/>
    </xf>
    <xf numFmtId="0" fontId="8" fillId="5" borderId="1" xfId="0" applyFont="1" applyFill="1" applyBorder="1" applyAlignment="1" applyProtection="1">
      <alignment horizontal="center" vertical="center" wrapText="1"/>
      <protection locked="0"/>
    </xf>
    <xf numFmtId="0" fontId="10" fillId="5" borderId="1" xfId="0" applyFont="1" applyFill="1" applyBorder="1" applyAlignment="1" applyProtection="1">
      <alignment horizontal="left" vertical="center" wrapText="1"/>
      <protection locked="0"/>
    </xf>
    <xf numFmtId="49" fontId="8" fillId="5" borderId="1" xfId="0" applyNumberFormat="1" applyFont="1" applyFill="1" applyBorder="1" applyAlignment="1" applyProtection="1">
      <alignment horizontal="left" vertical="center" wrapText="1"/>
      <protection locked="0"/>
    </xf>
    <xf numFmtId="0" fontId="10" fillId="5" borderId="1" xfId="0" applyFont="1" applyFill="1" applyBorder="1" applyAlignment="1">
      <alignment horizontal="left" vertical="center" wrapText="1"/>
    </xf>
    <xf numFmtId="0" fontId="8" fillId="5" borderId="1" xfId="0" applyFont="1" applyFill="1" applyBorder="1" applyAlignment="1">
      <alignment horizontal="left" vertical="center" wrapText="1"/>
    </xf>
    <xf numFmtId="0" fontId="7" fillId="5" borderId="1" xfId="1725" applyFont="1" applyFill="1" applyBorder="1" applyAlignment="1" applyProtection="1">
      <alignment horizontal="center" vertical="center" wrapText="1"/>
      <protection locked="0"/>
    </xf>
    <xf numFmtId="0" fontId="32"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5" borderId="1" xfId="1725" applyFont="1" applyFill="1" applyBorder="1" applyAlignment="1" applyProtection="1">
      <alignment horizontal="center" vertical="center" wrapText="1"/>
      <protection locked="0"/>
    </xf>
    <xf numFmtId="0" fontId="8" fillId="5" borderId="1" xfId="0" applyFont="1" applyFill="1" applyBorder="1" applyAlignment="1">
      <alignment horizontal="left" vertical="top" wrapText="1"/>
    </xf>
    <xf numFmtId="49" fontId="7" fillId="5" borderId="1" xfId="0" applyNumberFormat="1" applyFont="1" applyFill="1" applyBorder="1" applyAlignment="1" applyProtection="1">
      <alignment horizontal="left" vertical="center" wrapText="1"/>
      <protection locked="0"/>
    </xf>
    <xf numFmtId="0" fontId="7" fillId="5" borderId="1" xfId="0" applyFont="1" applyFill="1" applyBorder="1" applyAlignment="1">
      <alignment horizontal="left" vertical="top" wrapText="1"/>
    </xf>
    <xf numFmtId="0" fontId="5" fillId="0" borderId="28" xfId="0" applyFont="1" applyFill="1" applyBorder="1" applyAlignment="1">
      <alignment horizontal="center" vertical="center" textRotation="255" wrapText="1"/>
    </xf>
    <xf numFmtId="0" fontId="5" fillId="0" borderId="29" xfId="0" applyFont="1" applyFill="1" applyBorder="1" applyAlignment="1">
      <alignment horizontal="center" vertical="center" textRotation="255" wrapText="1"/>
    </xf>
    <xf numFmtId="0" fontId="7" fillId="5" borderId="30" xfId="0" applyFont="1" applyFill="1" applyBorder="1" applyAlignment="1" applyProtection="1">
      <alignment horizontal="center" vertical="center" wrapText="1"/>
      <protection locked="0"/>
    </xf>
    <xf numFmtId="0" fontId="7" fillId="5" borderId="31" xfId="0" applyFont="1" applyFill="1" applyBorder="1" applyAlignment="1" applyProtection="1">
      <alignment horizontal="center" vertical="center" wrapText="1"/>
      <protection locked="0"/>
    </xf>
    <xf numFmtId="0" fontId="7" fillId="5" borderId="32" xfId="0" applyFont="1" applyFill="1" applyBorder="1" applyAlignment="1" applyProtection="1">
      <alignment horizontal="center" vertical="center" wrapText="1"/>
      <protection locked="0"/>
    </xf>
    <xf numFmtId="176" fontId="7" fillId="0" borderId="9" xfId="0" applyNumberFormat="1" applyFont="1" applyFill="1" applyBorder="1" applyAlignment="1" applyProtection="1">
      <alignment horizontal="center" vertical="center"/>
      <protection locked="0"/>
    </xf>
    <xf numFmtId="0" fontId="5" fillId="0" borderId="20" xfId="0" applyFont="1" applyFill="1" applyBorder="1" applyAlignment="1">
      <alignment horizontal="center" vertical="center" textRotation="255" wrapText="1"/>
    </xf>
    <xf numFmtId="0" fontId="5" fillId="0" borderId="21" xfId="0" applyFont="1" applyFill="1" applyBorder="1" applyAlignment="1">
      <alignment horizontal="center" vertical="center" textRotation="255" wrapText="1"/>
    </xf>
    <xf numFmtId="0" fontId="30" fillId="0" borderId="42" xfId="0" applyFont="1" applyFill="1" applyBorder="1" applyAlignment="1" applyProtection="1">
      <alignment horizontal="center" vertical="center" wrapText="1"/>
      <protection locked="0"/>
    </xf>
    <xf numFmtId="0" fontId="30" fillId="0" borderId="43" xfId="0" applyFont="1" applyFill="1" applyBorder="1" applyAlignment="1" applyProtection="1">
      <alignment horizontal="center" vertical="center" wrapText="1"/>
      <protection locked="0"/>
    </xf>
    <xf numFmtId="0" fontId="7" fillId="5" borderId="1" xfId="0" applyFont="1" applyFill="1" applyBorder="1" applyAlignment="1">
      <alignment vertical="center" wrapText="1"/>
    </xf>
    <xf numFmtId="0" fontId="5" fillId="0" borderId="39" xfId="0" applyFont="1" applyFill="1" applyBorder="1" applyAlignment="1">
      <alignment horizontal="center" vertical="center" textRotation="255" wrapText="1"/>
    </xf>
    <xf numFmtId="0" fontId="5" fillId="0" borderId="40" xfId="0" applyFont="1" applyFill="1" applyBorder="1" applyAlignment="1">
      <alignment horizontal="center" vertical="center" textRotation="255" wrapText="1"/>
    </xf>
    <xf numFmtId="0" fontId="5" fillId="0" borderId="6" xfId="0" applyFont="1" applyFill="1" applyBorder="1" applyAlignment="1" applyProtection="1">
      <alignment horizontal="center" vertical="center" wrapText="1"/>
      <protection locked="0"/>
    </xf>
    <xf numFmtId="176" fontId="7" fillId="0" borderId="1" xfId="0" applyNumberFormat="1" applyFont="1" applyFill="1" applyBorder="1" applyAlignment="1" applyProtection="1">
      <alignment horizontal="center" vertical="center"/>
      <protection locked="0"/>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5" fillId="0" borderId="1" xfId="0" applyFont="1" applyFill="1" applyBorder="1" applyAlignment="1">
      <alignment horizontal="center" vertical="center" textRotation="255"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0" fontId="7" fillId="0" borderId="44" xfId="0" applyFont="1" applyFill="1" applyBorder="1" applyAlignment="1">
      <alignment horizontal="center" vertical="center" textRotation="255" wrapText="1"/>
    </xf>
    <xf numFmtId="0" fontId="7" fillId="0" borderId="1" xfId="0" applyFont="1" applyFill="1" applyBorder="1" applyAlignment="1">
      <alignment horizontal="left" vertical="center"/>
    </xf>
    <xf numFmtId="0" fontId="5" fillId="0" borderId="26" xfId="0" applyFont="1" applyFill="1" applyBorder="1" applyAlignment="1">
      <alignment horizontal="center" vertical="center" wrapText="1"/>
    </xf>
    <xf numFmtId="177" fontId="31" fillId="0" borderId="1" xfId="0" applyNumberFormat="1" applyFont="1" applyFill="1" applyBorder="1" applyAlignment="1" applyProtection="1">
      <alignment horizontal="center" vertical="center" wrapText="1"/>
      <protection locked="0"/>
    </xf>
    <xf numFmtId="1" fontId="7" fillId="0" borderId="5" xfId="0" applyNumberFormat="1" applyFont="1" applyFill="1" applyBorder="1" applyAlignment="1" applyProtection="1">
      <alignment horizontal="center" vertical="center" wrapText="1"/>
      <protection locked="0"/>
    </xf>
    <xf numFmtId="178"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1" fontId="33" fillId="0" borderId="1" xfId="0" applyNumberFormat="1" applyFont="1" applyFill="1" applyBorder="1" applyAlignment="1" applyProtection="1">
      <alignment horizontal="center" vertical="center"/>
      <protection locked="0"/>
    </xf>
    <xf numFmtId="49" fontId="8" fillId="0" borderId="1" xfId="0" applyNumberFormat="1" applyFont="1" applyFill="1" applyBorder="1" applyAlignment="1" applyProtection="1">
      <alignment horizontal="center" vertical="center" wrapText="1"/>
      <protection locked="0"/>
    </xf>
    <xf numFmtId="177" fontId="7" fillId="0" borderId="5" xfId="1725" applyNumberFormat="1" applyFont="1" applyFill="1" applyBorder="1" applyAlignment="1" applyProtection="1">
      <alignment horizontal="center" vertical="center" wrapText="1"/>
      <protection locked="0"/>
    </xf>
    <xf numFmtId="1" fontId="7" fillId="0" borderId="5" xfId="0" applyNumberFormat="1" applyFont="1" applyFill="1" applyBorder="1" applyAlignment="1" applyProtection="1">
      <alignment horizontal="center" vertical="center"/>
      <protection locked="0"/>
    </xf>
    <xf numFmtId="177" fontId="7" fillId="0" borderId="5" xfId="0" applyNumberFormat="1" applyFont="1" applyFill="1" applyBorder="1" applyAlignment="1" applyProtection="1">
      <alignment horizontal="center" vertical="center"/>
      <protection locked="0"/>
    </xf>
    <xf numFmtId="0" fontId="7" fillId="0" borderId="5" xfId="0" applyFont="1" applyFill="1" applyBorder="1" applyAlignment="1" applyProtection="1">
      <alignment horizontal="left" vertical="center"/>
      <protection locked="0"/>
    </xf>
    <xf numFmtId="177" fontId="8" fillId="0" borderId="2" xfId="0" applyNumberFormat="1" applyFont="1" applyFill="1" applyBorder="1" applyAlignment="1" applyProtection="1">
      <alignment horizontal="center" vertical="center"/>
      <protection locked="0"/>
    </xf>
    <xf numFmtId="176" fontId="7" fillId="0" borderId="2" xfId="0" applyNumberFormat="1"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77" fontId="7" fillId="0" borderId="2" xfId="0" applyNumberFormat="1" applyFont="1" applyFill="1" applyBorder="1" applyAlignment="1" applyProtection="1">
      <alignment horizontal="center" vertical="center"/>
      <protection locked="0"/>
    </xf>
    <xf numFmtId="49" fontId="34" fillId="0" borderId="2" xfId="0" applyNumberFormat="1" applyFont="1" applyFill="1" applyBorder="1" applyAlignment="1">
      <alignment horizontal="center" vertical="center" wrapText="1"/>
    </xf>
    <xf numFmtId="181" fontId="34" fillId="0" borderId="2" xfId="0" applyNumberFormat="1" applyFont="1" applyFill="1" applyBorder="1" applyAlignment="1">
      <alignment horizontal="center" vertical="center" wrapText="1"/>
    </xf>
    <xf numFmtId="177" fontId="7" fillId="0" borderId="9" xfId="0" applyNumberFormat="1" applyFont="1" applyFill="1" applyBorder="1" applyAlignment="1" applyProtection="1">
      <alignment horizontal="center" vertical="center"/>
      <protection locked="0"/>
    </xf>
    <xf numFmtId="49" fontId="7" fillId="0" borderId="9" xfId="0" applyNumberFormat="1" applyFont="1" applyFill="1" applyBorder="1" applyAlignment="1" applyProtection="1">
      <alignment horizontal="center" vertical="center" wrapText="1"/>
      <protection locked="0"/>
    </xf>
    <xf numFmtId="1" fontId="7" fillId="0" borderId="9" xfId="0" applyNumberFormat="1" applyFont="1" applyFill="1" applyBorder="1" applyAlignment="1" applyProtection="1">
      <alignment horizontal="center" vertical="center"/>
      <protection locked="0"/>
    </xf>
    <xf numFmtId="49" fontId="7" fillId="6" borderId="1" xfId="0" applyNumberFormat="1" applyFont="1" applyFill="1" applyBorder="1" applyAlignment="1">
      <alignment horizontal="center" vertical="center" wrapText="1"/>
    </xf>
    <xf numFmtId="0" fontId="30" fillId="0" borderId="37" xfId="0" applyFont="1" applyFill="1" applyBorder="1" applyAlignment="1" applyProtection="1">
      <alignment horizontal="center" vertical="center"/>
      <protection locked="0"/>
    </xf>
    <xf numFmtId="49" fontId="8" fillId="0" borderId="12" xfId="0" applyNumberFormat="1"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protection locked="0"/>
    </xf>
    <xf numFmtId="49" fontId="7" fillId="0" borderId="12" xfId="0" applyNumberFormat="1" applyFont="1" applyFill="1" applyBorder="1" applyAlignment="1">
      <alignment horizontal="center" vertical="center" wrapText="1"/>
    </xf>
    <xf numFmtId="49" fontId="7" fillId="0" borderId="45" xfId="0" applyNumberFormat="1" applyFont="1" applyFill="1" applyBorder="1" applyAlignment="1" applyProtection="1">
      <alignment horizontal="center" vertical="center" wrapText="1"/>
      <protection locked="0"/>
    </xf>
    <xf numFmtId="180" fontId="7" fillId="0" borderId="14" xfId="0" applyNumberFormat="1" applyFont="1" applyFill="1" applyBorder="1" applyAlignment="1" applyProtection="1">
      <alignment horizontal="center" vertical="center" wrapText="1"/>
      <protection locked="0"/>
    </xf>
    <xf numFmtId="0" fontId="30" fillId="0" borderId="46" xfId="0" applyFont="1" applyFill="1" applyBorder="1" applyAlignment="1" applyProtection="1">
      <alignment horizontal="center" vertical="center" wrapText="1"/>
      <protection locked="0"/>
    </xf>
    <xf numFmtId="0" fontId="0" fillId="0" borderId="0" xfId="0" applyFont="1" applyFill="1"/>
    <xf numFmtId="0" fontId="7" fillId="0" borderId="37" xfId="0" applyFont="1" applyFill="1" applyBorder="1" applyAlignment="1" applyProtection="1">
      <alignment horizontal="center" vertical="center" wrapText="1"/>
      <protection locked="0"/>
    </xf>
    <xf numFmtId="0" fontId="7" fillId="5" borderId="5" xfId="0" applyFont="1" applyFill="1" applyBorder="1" applyAlignment="1" applyProtection="1">
      <alignment horizontal="left" vertical="center" wrapText="1"/>
      <protection locked="0"/>
    </xf>
    <xf numFmtId="0" fontId="5" fillId="0" borderId="39" xfId="0" applyFont="1" applyFill="1" applyBorder="1" applyAlignment="1">
      <alignment horizontal="center" vertical="center" wrapText="1"/>
    </xf>
    <xf numFmtId="0" fontId="5" fillId="0" borderId="40" xfId="0" applyFont="1" applyFill="1" applyBorder="1" applyAlignment="1">
      <alignment horizontal="center" vertical="center" wrapText="1"/>
    </xf>
    <xf numFmtId="179" fontId="7" fillId="0" borderId="1" xfId="0" applyNumberFormat="1" applyFont="1" applyFill="1" applyBorder="1" applyAlignment="1" applyProtection="1">
      <alignment horizontal="center" vertical="center"/>
      <protection locked="0"/>
    </xf>
    <xf numFmtId="0" fontId="7" fillId="0" borderId="5" xfId="0" applyFont="1" applyFill="1" applyBorder="1" applyAlignment="1">
      <alignment vertical="center"/>
    </xf>
    <xf numFmtId="182" fontId="7" fillId="0" borderId="3" xfId="0" applyNumberFormat="1" applyFont="1" applyFill="1" applyBorder="1" applyAlignment="1">
      <alignment horizontal="center" vertical="center" wrapText="1"/>
    </xf>
    <xf numFmtId="0" fontId="5" fillId="0" borderId="1" xfId="214" applyFont="1" applyFill="1" applyBorder="1" applyAlignment="1">
      <alignment vertical="center"/>
    </xf>
    <xf numFmtId="0" fontId="5" fillId="0" borderId="1" xfId="214" applyFont="1" applyFill="1" applyBorder="1" applyAlignment="1">
      <alignment horizontal="center" vertical="center" wrapText="1"/>
    </xf>
    <xf numFmtId="182" fontId="7" fillId="0" borderId="5" xfId="0" applyNumberFormat="1" applyFont="1" applyFill="1" applyBorder="1" applyAlignment="1">
      <alignment horizontal="center" vertical="center" wrapText="1"/>
    </xf>
    <xf numFmtId="182" fontId="7" fillId="0" borderId="1" xfId="0" applyNumberFormat="1" applyFont="1" applyFill="1" applyBorder="1" applyAlignment="1">
      <alignment horizontal="center" vertical="center" wrapText="1"/>
    </xf>
    <xf numFmtId="0" fontId="7" fillId="0" borderId="0" xfId="0" applyFont="1" applyFill="1" applyBorder="1" applyAlignment="1">
      <alignment horizontal="left" vertical="center"/>
    </xf>
    <xf numFmtId="49" fontId="7" fillId="0" borderId="47" xfId="0" applyNumberFormat="1" applyFont="1" applyFill="1" applyBorder="1" applyAlignment="1">
      <alignment horizontal="center" vertical="center" wrapText="1"/>
    </xf>
    <xf numFmtId="49" fontId="7" fillId="0" borderId="48" xfId="0" applyNumberFormat="1" applyFont="1" applyFill="1" applyBorder="1" applyAlignment="1">
      <alignment horizontal="center" vertical="center" wrapText="1"/>
    </xf>
    <xf numFmtId="49" fontId="7" fillId="0" borderId="29" xfId="0" applyNumberFormat="1" applyFont="1" applyFill="1" applyBorder="1" applyAlignment="1">
      <alignment horizontal="center" vertical="center" wrapText="1"/>
    </xf>
    <xf numFmtId="182" fontId="7" fillId="0" borderId="13" xfId="0" applyNumberFormat="1" applyFont="1" applyFill="1" applyBorder="1" applyAlignment="1" applyProtection="1">
      <alignment horizontal="center" vertical="center" wrapText="1"/>
      <protection locked="0"/>
    </xf>
    <xf numFmtId="183" fontId="7" fillId="0" borderId="3" xfId="0" applyNumberFormat="1" applyFont="1" applyFill="1" applyBorder="1" applyAlignment="1">
      <alignment horizontal="center" vertical="center" wrapText="1"/>
    </xf>
    <xf numFmtId="183" fontId="7" fillId="0" borderId="5"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3" xfId="0" applyNumberFormat="1" applyFont="1" applyFill="1" applyBorder="1" applyAlignment="1" applyProtection="1">
      <alignment horizontal="center" vertical="center" wrapText="1"/>
      <protection locked="0"/>
    </xf>
    <xf numFmtId="178" fontId="7" fillId="0" borderId="13" xfId="0" applyNumberFormat="1" applyFont="1" applyFill="1" applyBorder="1" applyAlignment="1" applyProtection="1">
      <alignment horizontal="center" vertical="center" wrapText="1"/>
      <protection locked="0"/>
    </xf>
    <xf numFmtId="184" fontId="7" fillId="0" borderId="13" xfId="0" applyNumberFormat="1" applyFont="1" applyFill="1" applyBorder="1" applyAlignment="1" applyProtection="1">
      <alignment horizontal="center" vertical="center" wrapText="1"/>
      <protection locked="0"/>
    </xf>
    <xf numFmtId="49" fontId="7" fillId="0" borderId="13" xfId="0" applyNumberFormat="1" applyFont="1" applyFill="1" applyBorder="1" applyAlignment="1" applyProtection="1">
      <alignment horizontal="center" vertical="center" wrapText="1"/>
      <protection locked="0"/>
    </xf>
    <xf numFmtId="49" fontId="7" fillId="0" borderId="13" xfId="0" applyNumberFormat="1" applyFont="1" applyFill="1" applyBorder="1" applyAlignment="1">
      <alignment horizontal="center" vertical="center" wrapText="1"/>
    </xf>
    <xf numFmtId="0" fontId="7" fillId="0" borderId="11" xfId="0" applyFont="1" applyFill="1" applyBorder="1" applyAlignment="1">
      <alignment vertical="center"/>
    </xf>
    <xf numFmtId="0" fontId="7" fillId="0" borderId="12" xfId="0" applyFont="1" applyFill="1" applyBorder="1" applyAlignment="1">
      <alignment vertical="center"/>
    </xf>
    <xf numFmtId="0" fontId="7" fillId="0" borderId="37" xfId="0" applyFont="1" applyFill="1" applyBorder="1" applyAlignment="1">
      <alignment horizontal="center" vertical="center" wrapText="1"/>
    </xf>
    <xf numFmtId="180" fontId="7" fillId="0" borderId="49" xfId="0" applyNumberFormat="1" applyFont="1" applyFill="1" applyBorder="1" applyAlignment="1">
      <alignment horizontal="center" vertical="center" wrapText="1"/>
    </xf>
    <xf numFmtId="1" fontId="7" fillId="0" borderId="1" xfId="0" applyNumberFormat="1" applyFont="1" applyFill="1" applyBorder="1" applyAlignment="1" applyProtection="1" quotePrefix="1">
      <alignment horizontal="center" vertical="center"/>
      <protection locked="0"/>
    </xf>
    <xf numFmtId="49" fontId="7" fillId="0" borderId="12" xfId="0" applyNumberFormat="1" applyFont="1" applyFill="1" applyBorder="1" applyAlignment="1" applyProtection="1" quotePrefix="1">
      <alignment horizontal="center" vertical="center" wrapText="1"/>
      <protection locked="0"/>
    </xf>
    <xf numFmtId="180" fontId="7" fillId="0" borderId="12" xfId="0" applyNumberFormat="1" applyFont="1" applyFill="1" applyBorder="1" applyAlignment="1" applyProtection="1" quotePrefix="1">
      <alignment horizontal="center" vertical="center" wrapText="1"/>
      <protection locked="0"/>
    </xf>
    <xf numFmtId="180" fontId="7" fillId="0" borderId="12" xfId="1435" applyNumberFormat="1" applyFont="1" applyFill="1" applyBorder="1" applyAlignment="1" quotePrefix="1">
      <alignment horizontal="center" vertical="center" wrapText="1"/>
    </xf>
    <xf numFmtId="180" fontId="7" fillId="0" borderId="12" xfId="214" applyNumberFormat="1" applyFont="1" applyFill="1" applyBorder="1" applyAlignment="1" quotePrefix="1">
      <alignment horizontal="center" vertical="center" wrapText="1"/>
    </xf>
    <xf numFmtId="180" fontId="7" fillId="0" borderId="12" xfId="0" applyNumberFormat="1" applyFont="1" applyFill="1" applyBorder="1" applyAlignment="1" quotePrefix="1">
      <alignment horizontal="center" vertical="center" wrapText="1"/>
    </xf>
    <xf numFmtId="180" fontId="7" fillId="0" borderId="34" xfId="214" applyNumberFormat="1" applyFont="1" applyFill="1" applyBorder="1" applyAlignment="1" applyProtection="1" quotePrefix="1">
      <alignment horizontal="center" vertical="center" wrapText="1"/>
      <protection locked="0"/>
    </xf>
    <xf numFmtId="180" fontId="7" fillId="0" borderId="12" xfId="1725" applyNumberFormat="1" applyFont="1" applyFill="1" applyBorder="1" applyAlignment="1" applyProtection="1" quotePrefix="1">
      <alignment horizontal="center" vertical="center" wrapText="1"/>
      <protection locked="0"/>
    </xf>
    <xf numFmtId="49" fontId="7" fillId="0" borderId="11" xfId="0" applyNumberFormat="1" applyFont="1" applyFill="1" applyBorder="1" applyAlignment="1" applyProtection="1" quotePrefix="1">
      <alignment horizontal="center" vertical="center" wrapText="1"/>
      <protection locked="0"/>
    </xf>
  </cellXfs>
  <cellStyles count="37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3 9" xfId="49"/>
    <cellStyle name="常规 2 13 4 2" xfId="50"/>
    <cellStyle name="常规 44" xfId="51"/>
    <cellStyle name="常规 12 3 2 2 2" xfId="52"/>
    <cellStyle name="常规 15 2 3 10" xfId="53"/>
    <cellStyle name="常规 5 4 3 4" xfId="54"/>
    <cellStyle name="常规 15 4 2" xfId="55"/>
    <cellStyle name="常规 3 14" xfId="56"/>
    <cellStyle name="常规 18 10 2" xfId="57"/>
    <cellStyle name="常规 12 3 3 3" xfId="58"/>
    <cellStyle name="常规 2 12 2 7" xfId="59"/>
    <cellStyle name="常规 12 18 2" xfId="60"/>
    <cellStyle name="常规 7 3 2 6" xfId="61"/>
    <cellStyle name="常规 2 26" xfId="62"/>
    <cellStyle name="常规 2 31" xfId="63"/>
    <cellStyle name="常规 14 2 2 5" xfId="64"/>
    <cellStyle name="常规 2 9 16" xfId="65"/>
    <cellStyle name="常规 15 4 3 10" xfId="66"/>
    <cellStyle name="常规 8 6 17" xfId="67"/>
    <cellStyle name="常规 13 6 4" xfId="68"/>
    <cellStyle name="常规 2 10 9 2" xfId="69"/>
    <cellStyle name="常规 12 6 3 2" xfId="70"/>
    <cellStyle name="常规 38 2 10" xfId="71"/>
    <cellStyle name="常规 11 4 2 6" xfId="72"/>
    <cellStyle name="常规 26 2" xfId="73"/>
    <cellStyle name="常规 14 3 3 3" xfId="74"/>
    <cellStyle name="常规 4 13" xfId="75"/>
    <cellStyle name="常规 12 2 3" xfId="76"/>
    <cellStyle name="常规 11 6 11 2" xfId="77"/>
    <cellStyle name="常规 13 4 2 6" xfId="78"/>
    <cellStyle name="常规 15 7 2" xfId="79"/>
    <cellStyle name="常规 2 16 9" xfId="80"/>
    <cellStyle name="常规 2 21 9" xfId="81"/>
    <cellStyle name="常规 6 13" xfId="82"/>
    <cellStyle name="常规 12 2 2 3" xfId="83"/>
    <cellStyle name="常规 5 3 2 4" xfId="84"/>
    <cellStyle name="常规 14 3 2" xfId="85"/>
    <cellStyle name="常规 6" xfId="86"/>
    <cellStyle name="常规 5 6 9 2" xfId="87"/>
    <cellStyle name="常规 15 4 2 6" xfId="88"/>
    <cellStyle name="常规 12 4 3 3 2" xfId="89"/>
    <cellStyle name="常规 11 6 5 2" xfId="90"/>
    <cellStyle name="常规 4 12" xfId="91"/>
    <cellStyle name="常规 12 2 2" xfId="92"/>
    <cellStyle name="常规 13 4 2 10" xfId="93"/>
    <cellStyle name="常规 8 2 3 6" xfId="94"/>
    <cellStyle name="常规 2 29 6" xfId="95"/>
    <cellStyle name="常规 2 34 6" xfId="96"/>
    <cellStyle name="常规 12 6 15" xfId="97"/>
    <cellStyle name="常规 7 11 2" xfId="98"/>
    <cellStyle name="常规 6 5" xfId="99"/>
    <cellStyle name="常规 14 3 2 5" xfId="100"/>
    <cellStyle name="常规 12 2 2 2 2" xfId="101"/>
    <cellStyle name="常规 2 10 17" xfId="102"/>
    <cellStyle name="常规 9 13 2" xfId="103"/>
    <cellStyle name="常规 13 2 3 2" xfId="104"/>
    <cellStyle name="常规 2 38 2 4" xfId="105"/>
    <cellStyle name="常规 2 43 2 4" xfId="106"/>
    <cellStyle name="常规 12 3 5" xfId="107"/>
    <cellStyle name="常规 15 2 2 9" xfId="108"/>
    <cellStyle name="常规 15 6 12" xfId="109"/>
    <cellStyle name="常规 8 2 3 3" xfId="110"/>
    <cellStyle name="常规 2 29 3" xfId="111"/>
    <cellStyle name="常规 2 34 3" xfId="112"/>
    <cellStyle name="常规 8 2 3 4" xfId="113"/>
    <cellStyle name="常规 2 29 4" xfId="114"/>
    <cellStyle name="常规 2 34 4" xfId="115"/>
    <cellStyle name="常规 8 2 3 5" xfId="116"/>
    <cellStyle name="常规 2 29 5" xfId="117"/>
    <cellStyle name="常规 2 34 5" xfId="118"/>
    <cellStyle name="常规 4 14" xfId="119"/>
    <cellStyle name="常规 12 2 4" xfId="120"/>
    <cellStyle name="常规 15 9 2" xfId="121"/>
    <cellStyle name="常规 11 3 3 9" xfId="122"/>
    <cellStyle name="常规 5 6 3 2" xfId="123"/>
    <cellStyle name="常规 2 10 9" xfId="124"/>
    <cellStyle name="常规 12 6 3" xfId="125"/>
    <cellStyle name="常规 31" xfId="126"/>
    <cellStyle name="常规 26" xfId="127"/>
    <cellStyle name="常规 11 3 2 5" xfId="128"/>
    <cellStyle name="常规 2 7 13" xfId="129"/>
    <cellStyle name="常规 11 10 2" xfId="130"/>
    <cellStyle name="常规 13 5" xfId="131"/>
    <cellStyle name="常规 13 6 5 2" xfId="132"/>
    <cellStyle name="常规 2 2 2 5" xfId="133"/>
    <cellStyle name="常规 12 3 2 7" xfId="134"/>
    <cellStyle name="常规 14 5 18" xfId="135"/>
    <cellStyle name="常规 5 4 2 8" xfId="136"/>
    <cellStyle name="常规 15 3 6" xfId="137"/>
    <cellStyle name="常规 15 2 3 4" xfId="138"/>
    <cellStyle name="常规 12 10 2" xfId="139"/>
    <cellStyle name="常规 15 2 4 2" xfId="140"/>
    <cellStyle name="常规 18 14" xfId="141"/>
    <cellStyle name="常规 15 8" xfId="142"/>
    <cellStyle name="常规 5 6 6" xfId="143"/>
    <cellStyle name="常规 2 19 2 7" xfId="144"/>
    <cellStyle name="常规 2 24 2 7" xfId="145"/>
    <cellStyle name="常规 3 2 6" xfId="146"/>
    <cellStyle name="常规 13 14 2" xfId="147"/>
    <cellStyle name="常规 11 18" xfId="148"/>
    <cellStyle name="常规 14 3 4 2" xfId="149"/>
    <cellStyle name="常规 2 2 2 4" xfId="150"/>
    <cellStyle name="常规 2 5 9 2" xfId="151"/>
    <cellStyle name="常规 12 3 2 6" xfId="152"/>
    <cellStyle name="常规 14 5 17" xfId="153"/>
    <cellStyle name="常规 5 4 2 7" xfId="154"/>
    <cellStyle name="常规 15 3 5" xfId="155"/>
    <cellStyle name="常规 11 3 5" xfId="156"/>
    <cellStyle name="常规 2 6 8" xfId="157"/>
    <cellStyle name="常规 2 13 11" xfId="158"/>
    <cellStyle name="常规 2 16 2 9" xfId="159"/>
    <cellStyle name="常规 2 21 2 9" xfId="160"/>
    <cellStyle name="常规 11 4 2 4" xfId="161"/>
    <cellStyle name="常规 5 17 2" xfId="162"/>
    <cellStyle name="常规 11 3 6" xfId="163"/>
    <cellStyle name="常规 11 4 2 5" xfId="164"/>
    <cellStyle name="常规 2 6 9" xfId="165"/>
    <cellStyle name="常规 12 3 2 8" xfId="166"/>
    <cellStyle name="常规 2 17 4 2" xfId="167"/>
    <cellStyle name="常规 2 22 4 2" xfId="168"/>
    <cellStyle name="常规 2 2 2 6" xfId="169"/>
    <cellStyle name="常规 2 46 2 6" xfId="170"/>
    <cellStyle name="常规 11 3 2 10" xfId="171"/>
    <cellStyle name="常规 2 2 2 7" xfId="172"/>
    <cellStyle name="常规 3 8 2" xfId="173"/>
    <cellStyle name="常规 12 3 2 9" xfId="174"/>
    <cellStyle name="常规 11 4 2 3 2" xfId="175"/>
    <cellStyle name="常规 2 8 12 2" xfId="176"/>
    <cellStyle name="常规 11 4 2 7" xfId="177"/>
    <cellStyle name="常规 11 10" xfId="178"/>
    <cellStyle name="常规 2 2 2 8" xfId="179"/>
    <cellStyle name="常规 11 4 2 8" xfId="180"/>
    <cellStyle name="常规 11 11" xfId="181"/>
    <cellStyle name="常规 9 12 2" xfId="182"/>
    <cellStyle name="常规 13 2 2 2" xfId="183"/>
    <cellStyle name="常规 4 15" xfId="184"/>
    <cellStyle name="常规 12 2 5" xfId="185"/>
    <cellStyle name="常规 34 2 10" xfId="186"/>
    <cellStyle name="常规 2 2 2 9" xfId="187"/>
    <cellStyle name="常规 11 4 2 9" xfId="188"/>
    <cellStyle name="常规 11 12" xfId="189"/>
    <cellStyle name="常规 11 18 2" xfId="190"/>
    <cellStyle name="常规 2 5 3 3" xfId="191"/>
    <cellStyle name="常规 13 6 7" xfId="192"/>
    <cellStyle name="常规 13 2 2 3" xfId="193"/>
    <cellStyle name="常规 4 16" xfId="194"/>
    <cellStyle name="常规 12 2 6" xfId="195"/>
    <cellStyle name="常规 21 4" xfId="196"/>
    <cellStyle name="常规 16 4" xfId="197"/>
    <cellStyle name="常规 10 11" xfId="198"/>
    <cellStyle name="常规 2 29 2 8" xfId="199"/>
    <cellStyle name="常规 2 34 2 8" xfId="200"/>
    <cellStyle name="常规 2 15 2 5" xfId="201"/>
    <cellStyle name="常规 2 20 2 5" xfId="202"/>
    <cellStyle name="常规 21" xfId="203"/>
    <cellStyle name="常规 16" xfId="204"/>
    <cellStyle name="常规 12 11 2" xfId="205"/>
    <cellStyle name="常规 15 2 5 2" xfId="206"/>
    <cellStyle name="常规 2 10 4" xfId="207"/>
    <cellStyle name="常规 16 8" xfId="208"/>
    <cellStyle name="常规 10 15" xfId="209"/>
    <cellStyle name="常规 8 5 17" xfId="210"/>
    <cellStyle name="常规 2 10 4 2" xfId="211"/>
    <cellStyle name="常规 16 8 2" xfId="212"/>
    <cellStyle name="常规 15 4 2 10" xfId="213"/>
    <cellStyle name="常规 10" xfId="214"/>
    <cellStyle name="常规 16 2 2" xfId="215"/>
    <cellStyle name="常规 11 4 5" xfId="216"/>
    <cellStyle name="常规 40 2 9" xfId="217"/>
    <cellStyle name="常规 10 2" xfId="218"/>
    <cellStyle name="常规 16 2 10" xfId="219"/>
    <cellStyle name="常规 11" xfId="220"/>
    <cellStyle name="常规 5 2 2 3 2" xfId="221"/>
    <cellStyle name="常规 21 3" xfId="222"/>
    <cellStyle name="常规 16 3" xfId="223"/>
    <cellStyle name="常规 10 10" xfId="224"/>
    <cellStyle name="常规 2 29 2 7" xfId="225"/>
    <cellStyle name="常规 2 34 2 7" xfId="226"/>
    <cellStyle name="常规 7 7 2" xfId="227"/>
    <cellStyle name="常规 10 2 10" xfId="228"/>
    <cellStyle name="常规 11 13 2" xfId="229"/>
    <cellStyle name="常规 2 15 2 2" xfId="230"/>
    <cellStyle name="常规 2 20 2 2" xfId="231"/>
    <cellStyle name="常规 13" xfId="232"/>
    <cellStyle name="常规 13 6 8 2" xfId="233"/>
    <cellStyle name="常规 16 5" xfId="234"/>
    <cellStyle name="常规 10 12" xfId="235"/>
    <cellStyle name="常规 2 29 2 9" xfId="236"/>
    <cellStyle name="常规 2 34 2 9" xfId="237"/>
    <cellStyle name="常规 16 3 2" xfId="238"/>
    <cellStyle name="常规 12 4 2 3" xfId="239"/>
    <cellStyle name="常规 10 10 2" xfId="240"/>
    <cellStyle name="常规 11 5 5" xfId="241"/>
    <cellStyle name="常规 11 2" xfId="242"/>
    <cellStyle name="常规 2 11 13" xfId="243"/>
    <cellStyle name="常规 16 4 2" xfId="244"/>
    <cellStyle name="常规 12 4 3 3" xfId="245"/>
    <cellStyle name="常规 10 11 2" xfId="246"/>
    <cellStyle name="常规 11 6 5" xfId="247"/>
    <cellStyle name="常规 11 2 2 7" xfId="248"/>
    <cellStyle name="常规 12 2" xfId="249"/>
    <cellStyle name="常规 2 11 3 2 2 2" xfId="250"/>
    <cellStyle name="常规 2 7" xfId="251"/>
    <cellStyle name="常规 16 2 2 2" xfId="252"/>
    <cellStyle name="常规 2 9 6" xfId="253"/>
    <cellStyle name="常规 19 2 9" xfId="254"/>
    <cellStyle name="常规 9 3 2 3" xfId="255"/>
    <cellStyle name="常规 11 4 5 2" xfId="256"/>
    <cellStyle name="常规 10 2 2" xfId="257"/>
    <cellStyle name="常规 2 10 2" xfId="258"/>
    <cellStyle name="常规 16 6" xfId="259"/>
    <cellStyle name="常规 10 13" xfId="260"/>
    <cellStyle name="常规 2 10 3" xfId="261"/>
    <cellStyle name="常规 16 7" xfId="262"/>
    <cellStyle name="常规 10 14" xfId="263"/>
    <cellStyle name="常规 2 10 5" xfId="264"/>
    <cellStyle name="常规 16 9" xfId="265"/>
    <cellStyle name="常规 10 16" xfId="266"/>
    <cellStyle name="常规 2 15 2 7" xfId="267"/>
    <cellStyle name="常规 2 20 2 7" xfId="268"/>
    <cellStyle name="常规 11 3 2 2" xfId="269"/>
    <cellStyle name="常规 18" xfId="270"/>
    <cellStyle name="常规 9 4 3 3 2" xfId="271"/>
    <cellStyle name="常规 10 17" xfId="272"/>
    <cellStyle name="常规 9 5 6 2" xfId="273"/>
    <cellStyle name="常规 51 2 2" xfId="274"/>
    <cellStyle name="常规 46 2 2" xfId="275"/>
    <cellStyle name="常规 2 15 2 8" xfId="276"/>
    <cellStyle name="常规 2 20 2 8" xfId="277"/>
    <cellStyle name="常规 11 3 2 3" xfId="278"/>
    <cellStyle name="常规 19" xfId="279"/>
    <cellStyle name="常规 10 18" xfId="280"/>
    <cellStyle name="常规 13 4 2 5" xfId="281"/>
    <cellStyle name="常规 10 2 2 2" xfId="282"/>
    <cellStyle name="常规 10 2 3" xfId="283"/>
    <cellStyle name="常规 2 14 2 3 2" xfId="284"/>
    <cellStyle name="常规 2 50 2 7" xfId="285"/>
    <cellStyle name="常规 2 45 2 7" xfId="286"/>
    <cellStyle name="常规 13 4 3 5" xfId="287"/>
    <cellStyle name="常规 10 2 3 2" xfId="288"/>
    <cellStyle name="常规 12 5 13" xfId="289"/>
    <cellStyle name="常规 6 19" xfId="290"/>
    <cellStyle name="常规 2 8 2" xfId="291"/>
    <cellStyle name="常规 12 2 2 9" xfId="292"/>
    <cellStyle name="常规 15 2 2 3 2" xfId="293"/>
    <cellStyle name="常规 10 2 4" xfId="294"/>
    <cellStyle name="常规 13 9 2" xfId="295"/>
    <cellStyle name="常规 10 2 5" xfId="296"/>
    <cellStyle name="常规 10 2 6" xfId="297"/>
    <cellStyle name="常规 12 6 6 2" xfId="298"/>
    <cellStyle name="常规 2 4 3 2 2" xfId="299"/>
    <cellStyle name="常规 10 2 7" xfId="300"/>
    <cellStyle name="常规 10 2 8" xfId="301"/>
    <cellStyle name="常规 14 2 3 2" xfId="302"/>
    <cellStyle name="常规 10 2 9" xfId="303"/>
    <cellStyle name="常规 16 2 3" xfId="304"/>
    <cellStyle name="常规 5 18 2" xfId="305"/>
    <cellStyle name="常规 11 4 6" xfId="306"/>
    <cellStyle name="常规 10 3" xfId="307"/>
    <cellStyle name="常规 10 3 2" xfId="308"/>
    <cellStyle name="常规 13 5 14" xfId="309"/>
    <cellStyle name="常规 10 4" xfId="310"/>
    <cellStyle name="常规 9 2 2 2 2" xfId="311"/>
    <cellStyle name="常规 17 10" xfId="312"/>
    <cellStyle name="常规 17 10 2" xfId="313"/>
    <cellStyle name="常规 12 4 3 10" xfId="314"/>
    <cellStyle name="常规 10 4 2" xfId="315"/>
    <cellStyle name="常规 16 17" xfId="316"/>
    <cellStyle name="常规 10 5" xfId="317"/>
    <cellStyle name="常规 17 11" xfId="318"/>
    <cellStyle name="常规 13 6 2 2" xfId="319"/>
    <cellStyle name="常规 15 19 2" xfId="320"/>
    <cellStyle name="常规 10 5 2" xfId="321"/>
    <cellStyle name="常规 17 11 2" xfId="322"/>
    <cellStyle name="常规 14 5 11" xfId="323"/>
    <cellStyle name="常规 10 6" xfId="324"/>
    <cellStyle name="常规 12 5 10 2" xfId="325"/>
    <cellStyle name="常规 17 12" xfId="326"/>
    <cellStyle name="常规 13 4 3 2 2" xfId="327"/>
    <cellStyle name="常规 10 6 2" xfId="328"/>
    <cellStyle name="常规 12 6 17" xfId="329"/>
    <cellStyle name="常规 10 7" xfId="330"/>
    <cellStyle name="常规 17 13" xfId="331"/>
    <cellStyle name="常规 10 7 2" xfId="332"/>
    <cellStyle name="常规 9 4 3 10" xfId="333"/>
    <cellStyle name="常规 10 8" xfId="334"/>
    <cellStyle name="常规 17 14" xfId="335"/>
    <cellStyle name="常规 10 8 2" xfId="336"/>
    <cellStyle name="常规 13 6 14" xfId="337"/>
    <cellStyle name="常规 17 15" xfId="338"/>
    <cellStyle name="常规 13 3 2 10" xfId="339"/>
    <cellStyle name="常规 10 9" xfId="340"/>
    <cellStyle name="常规 17 17" xfId="341"/>
    <cellStyle name="常规 10 9 2" xfId="342"/>
    <cellStyle name="常规 2 10 2 5" xfId="343"/>
    <cellStyle name="常规 11 11 2" xfId="344"/>
    <cellStyle name="常规 11 12 2" xfId="345"/>
    <cellStyle name="常规 2 9 10 2" xfId="346"/>
    <cellStyle name="常规 11 13" xfId="347"/>
    <cellStyle name="常规 11 14" xfId="348"/>
    <cellStyle name="常规 13 3 2 4" xfId="349"/>
    <cellStyle name="常规 17 5" xfId="350"/>
    <cellStyle name="常规 3 2 2 2" xfId="351"/>
    <cellStyle name="常规 13 6 9 2" xfId="352"/>
    <cellStyle name="常规 11 14 2" xfId="353"/>
    <cellStyle name="常规 12 16 2" xfId="354"/>
    <cellStyle name="常规 11 15" xfId="355"/>
    <cellStyle name="常规 11 20" xfId="356"/>
    <cellStyle name="常规 2 8 13" xfId="357"/>
    <cellStyle name="常规 11 15 2" xfId="358"/>
    <cellStyle name="常规 11 20 2" xfId="359"/>
    <cellStyle name="常规 11 16" xfId="360"/>
    <cellStyle name="常规 11 21" xfId="361"/>
    <cellStyle name="常规 12 3 3 2 2" xfId="362"/>
    <cellStyle name="常规 2 15 5" xfId="363"/>
    <cellStyle name="常规 2 20 5" xfId="364"/>
    <cellStyle name="常规 11 16 2" xfId="365"/>
    <cellStyle name="常规 11 17" xfId="366"/>
    <cellStyle name="常规 11 17 2" xfId="367"/>
    <cellStyle name="常规 2 5 2 3" xfId="368"/>
    <cellStyle name="常规 13 5 7" xfId="369"/>
    <cellStyle name="常规 11 19" xfId="370"/>
    <cellStyle name="常规 11 4 3 9" xfId="371"/>
    <cellStyle name="常规 11 19 2" xfId="372"/>
    <cellStyle name="常规 12 4 2 3 2" xfId="373"/>
    <cellStyle name="常规 9 4 2 3" xfId="374"/>
    <cellStyle name="常规 11 5 5 2" xfId="375"/>
    <cellStyle name="常规 11 2 2" xfId="376"/>
    <cellStyle name="常规 9 3 3 8" xfId="377"/>
    <cellStyle name="常规 11 2 2 10" xfId="378"/>
    <cellStyle name="常规 2 25 2 2 2" xfId="379"/>
    <cellStyle name="常规 2 30 2 2 2" xfId="380"/>
    <cellStyle name="常规 2 36 2 6" xfId="381"/>
    <cellStyle name="常规 2 41 2 6" xfId="382"/>
    <cellStyle name="常规 14 4 2 5" xfId="383"/>
    <cellStyle name="常规 2 14 2 7" xfId="384"/>
    <cellStyle name="常规 11 2 2 2" xfId="385"/>
    <cellStyle name="常规 11 2 2 2 2" xfId="386"/>
    <cellStyle name="常规 5 4 3 2" xfId="387"/>
    <cellStyle name="常规 12 6 18" xfId="388"/>
    <cellStyle name="常规 14 4 2 6" xfId="389"/>
    <cellStyle name="常规 2 14 2 8" xfId="390"/>
    <cellStyle name="常规 11 2 2 3" xfId="391"/>
    <cellStyle name="常规 11 2 2 3 2" xfId="392"/>
    <cellStyle name="常规 11 6 2" xfId="393"/>
    <cellStyle name="常规 14 4 2 7" xfId="394"/>
    <cellStyle name="常规 11 5 9 2" xfId="395"/>
    <cellStyle name="常规 2 14 2 9" xfId="396"/>
    <cellStyle name="常规 11 2 2 4" xfId="397"/>
    <cellStyle name="常规 11 6 3" xfId="398"/>
    <cellStyle name="常规 11 2 3 2 2" xfId="399"/>
    <cellStyle name="常规 14 4 2 8" xfId="400"/>
    <cellStyle name="常规 11 2 2 5" xfId="401"/>
    <cellStyle name="常规 12 4 3 2" xfId="402"/>
    <cellStyle name="常规 11 6 4" xfId="403"/>
    <cellStyle name="常规 14 4 2 9" xfId="404"/>
    <cellStyle name="常规 11 2 2 6" xfId="405"/>
    <cellStyle name="常规 11 6 6" xfId="406"/>
    <cellStyle name="常规 2 3 3 2" xfId="407"/>
    <cellStyle name="常规 12 4 3 4" xfId="408"/>
    <cellStyle name="常规 11 2 2 8" xfId="409"/>
    <cellStyle name="常规 12 3" xfId="410"/>
    <cellStyle name="常规 11 6 7" xfId="411"/>
    <cellStyle name="常规 2 3 3 3" xfId="412"/>
    <cellStyle name="常规 12 4 3 5" xfId="413"/>
    <cellStyle name="常规 11 2 2 9" xfId="414"/>
    <cellStyle name="常规 12 4" xfId="415"/>
    <cellStyle name="常规 11 2 3" xfId="416"/>
    <cellStyle name="常规 6 6 6 2" xfId="417"/>
    <cellStyle name="常规 11 2 3 10" xfId="418"/>
    <cellStyle name="常规 13 2 2 9" xfId="419"/>
    <cellStyle name="常规 14 4 3 5" xfId="420"/>
    <cellStyle name="常规 11 2 3 2" xfId="421"/>
    <cellStyle name="常规 14 4 3 6" xfId="422"/>
    <cellStyle name="常规 11 2 3 3" xfId="423"/>
    <cellStyle name="常规 14 4 3 8" xfId="424"/>
    <cellStyle name="常规 11 2 3 5" xfId="425"/>
    <cellStyle name="常规 11 2 3 3 2" xfId="426"/>
    <cellStyle name="常规 11 7 2" xfId="427"/>
    <cellStyle name="常规 14 4 3 7" xfId="428"/>
    <cellStyle name="常规 11 2 3 4" xfId="429"/>
    <cellStyle name="常规 12 4 4 2" xfId="430"/>
    <cellStyle name="常规 6 3 3 10" xfId="431"/>
    <cellStyle name="常规 14 4 3 9" xfId="432"/>
    <cellStyle name="常规 11 2 3 6" xfId="433"/>
    <cellStyle name="常规 11 2 3 7" xfId="434"/>
    <cellStyle name="常规 5 5 8" xfId="435"/>
    <cellStyle name="常规 2 15 2 2 2" xfId="436"/>
    <cellStyle name="常规 2 20 2 2 2" xfId="437"/>
    <cellStyle name="常规 13 2" xfId="438"/>
    <cellStyle name="常规 13 3" xfId="439"/>
    <cellStyle name="常规 5 5 9" xfId="440"/>
    <cellStyle name="常规 2 47 4 2" xfId="441"/>
    <cellStyle name="常规 15 3 2 2 2" xfId="442"/>
    <cellStyle name="常规 11 2 3 8" xfId="443"/>
    <cellStyle name="常规 13 4" xfId="444"/>
    <cellStyle name="常规 11 2 3 9" xfId="445"/>
    <cellStyle name="常规 15 2 3 3 2" xfId="446"/>
    <cellStyle name="常规 11 2 4" xfId="447"/>
    <cellStyle name="常规 14 9 2" xfId="448"/>
    <cellStyle name="常规 2 38 5" xfId="449"/>
    <cellStyle name="常规 2 43 5" xfId="450"/>
    <cellStyle name="常规 49 9" xfId="451"/>
    <cellStyle name="常规 11 4 3 10" xfId="452"/>
    <cellStyle name="常规 13 2 3 9" xfId="453"/>
    <cellStyle name="常规 11 2 4 2" xfId="454"/>
    <cellStyle name="常规 11 2 5" xfId="455"/>
    <cellStyle name="常规 17 2 9" xfId="456"/>
    <cellStyle name="常规 11 2 5 2" xfId="457"/>
    <cellStyle name="常规 5 16 2" xfId="458"/>
    <cellStyle name="常规 11 2 6" xfId="459"/>
    <cellStyle name="常规 5 19 2" xfId="460"/>
    <cellStyle name="常规 11 5 6" xfId="461"/>
    <cellStyle name="常规 2 3 2 2" xfId="462"/>
    <cellStyle name="常规 12 4 2 4" xfId="463"/>
    <cellStyle name="常规 11 3" xfId="464"/>
    <cellStyle name="常规 2 11 14" xfId="465"/>
    <cellStyle name="常规 9 4 3 3" xfId="466"/>
    <cellStyle name="常规 11 5 6 2" xfId="467"/>
    <cellStyle name="常规 2 3 2 2 2" xfId="468"/>
    <cellStyle name="常规 11 3 2" xfId="469"/>
    <cellStyle name="常规 23 2" xfId="470"/>
    <cellStyle name="常规 2 44 2 3" xfId="471"/>
    <cellStyle name="常规 11 3 2 2 2" xfId="472"/>
    <cellStyle name="常规 18 2" xfId="473"/>
    <cellStyle name="常规 2 39 2 3" xfId="474"/>
    <cellStyle name="常规 51 2 2 2" xfId="475"/>
    <cellStyle name="常规 46 2 2 2" xfId="476"/>
    <cellStyle name="常规 2 44 11" xfId="477"/>
    <cellStyle name="常规 2 39 11" xfId="478"/>
    <cellStyle name="常规 24 2" xfId="479"/>
    <cellStyle name="常规 11 3 2 3 2" xfId="480"/>
    <cellStyle name="常规 19 2" xfId="481"/>
    <cellStyle name="常规 2 10 8" xfId="482"/>
    <cellStyle name="常规 12 6 2" xfId="483"/>
    <cellStyle name="常规 51 2 3" xfId="484"/>
    <cellStyle name="常规 5 3 2 10" xfId="485"/>
    <cellStyle name="常规 46 2 3" xfId="486"/>
    <cellStyle name="常规 11 6 9 2" xfId="487"/>
    <cellStyle name="常规 2 15 2 9" xfId="488"/>
    <cellStyle name="常规 2 20 2 9" xfId="489"/>
    <cellStyle name="常规 30" xfId="490"/>
    <cellStyle name="常规 11 3 2 4" xfId="491"/>
    <cellStyle name="常规 12 6 4" xfId="492"/>
    <cellStyle name="常规 12 5 3 2" xfId="493"/>
    <cellStyle name="常规 27" xfId="494"/>
    <cellStyle name="常规 11 3 2 6" xfId="495"/>
    <cellStyle name="常规 12 6 5" xfId="496"/>
    <cellStyle name="常规 13 3 2 3 2" xfId="497"/>
    <cellStyle name="常规 17 4 2" xfId="498"/>
    <cellStyle name="常规 28" xfId="499"/>
    <cellStyle name="常规 11 3 2 7" xfId="500"/>
    <cellStyle name="常规 12 6 6" xfId="501"/>
    <cellStyle name="常规 2 4 3 2" xfId="502"/>
    <cellStyle name="常规 34" xfId="503"/>
    <cellStyle name="常规 11 3 2 8" xfId="504"/>
    <cellStyle name="常规 12 6 7" xfId="505"/>
    <cellStyle name="常规 2 4 3 3" xfId="506"/>
    <cellStyle name="常规 40" xfId="507"/>
    <cellStyle name="常规 11 3 2 9" xfId="508"/>
    <cellStyle name="常规 2 35 2 2 2" xfId="509"/>
    <cellStyle name="常规 2 40 2 2 2" xfId="510"/>
    <cellStyle name="常规 6 6 13" xfId="511"/>
    <cellStyle name="常规 12 2 2 10" xfId="512"/>
    <cellStyle name="常规 8 2 2 8" xfId="513"/>
    <cellStyle name="常规 2 28 8" xfId="514"/>
    <cellStyle name="常规 2 33 8" xfId="515"/>
    <cellStyle name="常规 14 4 3 2 2" xfId="516"/>
    <cellStyle name="常规 11 3 3" xfId="517"/>
    <cellStyle name="常规 14 4 2 2" xfId="518"/>
    <cellStyle name="常规 12 2 3 3 2" xfId="519"/>
    <cellStyle name="常规 2 14 2 4" xfId="520"/>
    <cellStyle name="常规 11 3 3 10" xfId="521"/>
    <cellStyle name="常规 2 11 6" xfId="522"/>
    <cellStyle name="常规 5 10" xfId="523"/>
    <cellStyle name="常规 13 3 2 9" xfId="524"/>
    <cellStyle name="常规 11 3 3 2" xfId="525"/>
    <cellStyle name="常规 5 3 2 6" xfId="526"/>
    <cellStyle name="常规 14 3 4" xfId="527"/>
    <cellStyle name="常规 2 11 6 2" xfId="528"/>
    <cellStyle name="常规 8" xfId="529"/>
    <cellStyle name="常规 5 10 2" xfId="530"/>
    <cellStyle name="常规 15 4 2 8" xfId="531"/>
    <cellStyle name="常规 6 20" xfId="532"/>
    <cellStyle name="常规 6 15" xfId="533"/>
    <cellStyle name="常规 12 2 2 5" xfId="534"/>
    <cellStyle name="常规 2 50 2 3" xfId="535"/>
    <cellStyle name="常规 2 45 2 3" xfId="536"/>
    <cellStyle name="常规 11 3 3 2 2" xfId="537"/>
    <cellStyle name="常规 11 3 3 3" xfId="538"/>
    <cellStyle name="常规 13 10 2" xfId="539"/>
    <cellStyle name="常规 5 3 3 6" xfId="540"/>
    <cellStyle name="常规 14 4 4" xfId="541"/>
    <cellStyle name="常规 2 11 7 2" xfId="542"/>
    <cellStyle name="常规 5 11 2" xfId="543"/>
    <cellStyle name="常规 15 4 3 8" xfId="544"/>
    <cellStyle name="常规 12 2 3 5" xfId="545"/>
    <cellStyle name="常规 11 3 3 3 2" xfId="546"/>
    <cellStyle name="常规 13 4 3 10" xfId="547"/>
    <cellStyle name="常规 2 11 8" xfId="548"/>
    <cellStyle name="常规 5 12" xfId="549"/>
    <cellStyle name="常规 12 7 2" xfId="550"/>
    <cellStyle name="常规 11 3 3 4" xfId="551"/>
    <cellStyle name="常规 11 3 3 5" xfId="552"/>
    <cellStyle name="常规 12 5 4 2" xfId="553"/>
    <cellStyle name="常规 11 3 3 6" xfId="554"/>
    <cellStyle name="常规 11 3 3 7" xfId="555"/>
    <cellStyle name="常规 6 5 9" xfId="556"/>
    <cellStyle name="常规 2 48 4 2" xfId="557"/>
    <cellStyle name="常规 15 3 3 2 2" xfId="558"/>
    <cellStyle name="常规 11 3 3 8" xfId="559"/>
    <cellStyle name="常规 11 3 4" xfId="560"/>
    <cellStyle name="常规 14 4 3 10" xfId="561"/>
    <cellStyle name="常规 11 3 4 2" xfId="562"/>
    <cellStyle name="常规 18 2 9" xfId="563"/>
    <cellStyle name="常规 9 2 2 3" xfId="564"/>
    <cellStyle name="常规 11 3 5 2" xfId="565"/>
    <cellStyle name="常规 11 5 7" xfId="566"/>
    <cellStyle name="常规 2 3 2 3" xfId="567"/>
    <cellStyle name="常规 12 4 2 5" xfId="568"/>
    <cellStyle name="常规 11 4" xfId="569"/>
    <cellStyle name="常规 2 11 15" xfId="570"/>
    <cellStyle name="常规 11 5 7 2" xfId="571"/>
    <cellStyle name="常规 2 3 2 3 2" xfId="572"/>
    <cellStyle name="常规 11 4 2" xfId="573"/>
    <cellStyle name="常规 8 2 2 5" xfId="574"/>
    <cellStyle name="常规 2 28 5" xfId="575"/>
    <cellStyle name="常规 2 33 5" xfId="576"/>
    <cellStyle name="常规 44 9" xfId="577"/>
    <cellStyle name="常规 11 4 2 10" xfId="578"/>
    <cellStyle name="常规 15 17" xfId="579"/>
    <cellStyle name="常规 8 6 13" xfId="580"/>
    <cellStyle name="常规 5 2 5 2" xfId="581"/>
    <cellStyle name="常规 12 4 2 10" xfId="582"/>
    <cellStyle name="常规 2 6 6" xfId="583"/>
    <cellStyle name="常规 2 16 2 7" xfId="584"/>
    <cellStyle name="常规 2 21 2 7" xfId="585"/>
    <cellStyle name="常规 11 4 2 2" xfId="586"/>
    <cellStyle name="常规 11 4 2 2 2" xfId="587"/>
    <cellStyle name="常规 9 6 6 2" xfId="588"/>
    <cellStyle name="常规 2 6 7" xfId="589"/>
    <cellStyle name="常规 2 13 10" xfId="590"/>
    <cellStyle name="常规 2 16 2 8" xfId="591"/>
    <cellStyle name="常规 2 21 2 8" xfId="592"/>
    <cellStyle name="常规 6 5 11 2" xfId="593"/>
    <cellStyle name="常规 11 4 2 3" xfId="594"/>
    <cellStyle name="常规 8 2 3 8" xfId="595"/>
    <cellStyle name="常规 2 29 8" xfId="596"/>
    <cellStyle name="常规 2 34 8" xfId="597"/>
    <cellStyle name="常规 14 4 3 3 2" xfId="598"/>
    <cellStyle name="常规 2 17 2 10" xfId="599"/>
    <cellStyle name="常规 2 22 2 10" xfId="600"/>
    <cellStyle name="常规 11 4 3" xfId="601"/>
    <cellStyle name="常规 11 4 3 2" xfId="602"/>
    <cellStyle name="常规 13 2 2 5" xfId="603"/>
    <cellStyle name="常规 4 18" xfId="604"/>
    <cellStyle name="常规 11 4 3 2 2" xfId="605"/>
    <cellStyle name="常规 11 4 3 3" xfId="606"/>
    <cellStyle name="常规 13 2 3 5" xfId="607"/>
    <cellStyle name="常规 2 38 2 7" xfId="608"/>
    <cellStyle name="常规 2 43 2 7" xfId="609"/>
    <cellStyle name="常规 15 6 15" xfId="610"/>
    <cellStyle name="常规 11 4 3 3 2" xfId="611"/>
    <cellStyle name="常规 11 4 3 4" xfId="612"/>
    <cellStyle name="常规 2 7 3 2 2 2" xfId="613"/>
    <cellStyle name="常规 11 4 3 5" xfId="614"/>
    <cellStyle name="常规 12 6 4 2" xfId="615"/>
    <cellStyle name="常规 11 4 3 6" xfId="616"/>
    <cellStyle name="常规 11 4 3 7" xfId="617"/>
    <cellStyle name="常规 11 4 3 8" xfId="618"/>
    <cellStyle name="常规 11 4 4" xfId="619"/>
    <cellStyle name="常规 13 4 3 9" xfId="620"/>
    <cellStyle name="常规 9 6 10" xfId="621"/>
    <cellStyle name="常规 2 11" xfId="622"/>
    <cellStyle name="常规 12 5 17" xfId="623"/>
    <cellStyle name="常规 11 4 4 2" xfId="624"/>
    <cellStyle name="常规 11 5 8" xfId="625"/>
    <cellStyle name="常规 2 3 2 4" xfId="626"/>
    <cellStyle name="常规 53 2 10" xfId="627"/>
    <cellStyle name="常规 2 6 9 2" xfId="628"/>
    <cellStyle name="常规 12 4 2 6" xfId="629"/>
    <cellStyle name="常规 11 5" xfId="630"/>
    <cellStyle name="常规 2 11 16" xfId="631"/>
    <cellStyle name="常规 2 47 2 4" xfId="632"/>
    <cellStyle name="常规 13 6 3 2" xfId="633"/>
    <cellStyle name="常规 2 17 11" xfId="634"/>
    <cellStyle name="常规 2 22 11" xfId="635"/>
    <cellStyle name="常规 11 5 10" xfId="636"/>
    <cellStyle name="常规 11 5 10 2" xfId="637"/>
    <cellStyle name="常规 12 5 7 2" xfId="638"/>
    <cellStyle name="常规 2 4 2 3 2" xfId="639"/>
    <cellStyle name="常规 9 2 3 7" xfId="640"/>
    <cellStyle name="常规 2 35 2 5" xfId="641"/>
    <cellStyle name="常规 2 40 2 5" xfId="642"/>
    <cellStyle name="常规 14 11 2" xfId="643"/>
    <cellStyle name="常规 56 4 2" xfId="644"/>
    <cellStyle name="常规 11 5 11" xfId="645"/>
    <cellStyle name="常规 11 5 11 2" xfId="646"/>
    <cellStyle name="常规 2 27 2 10" xfId="647"/>
    <cellStyle name="常规 2 32 2 10" xfId="648"/>
    <cellStyle name="常规 11 5 12" xfId="649"/>
    <cellStyle name="常规 9 2 3 9" xfId="650"/>
    <cellStyle name="常规 15 10" xfId="651"/>
    <cellStyle name="常规 2 35 2 7" xfId="652"/>
    <cellStyle name="常规 2 40 2 7" xfId="653"/>
    <cellStyle name="常规 11 5 13" xfId="654"/>
    <cellStyle name="常规 15 11" xfId="655"/>
    <cellStyle name="常规 2 35 2 8" xfId="656"/>
    <cellStyle name="常规 2 40 2 8" xfId="657"/>
    <cellStyle name="常规 11 5 14" xfId="658"/>
    <cellStyle name="常规 15 12" xfId="659"/>
    <cellStyle name="常规 2 35 2 9" xfId="660"/>
    <cellStyle name="常规 2 40 2 9" xfId="661"/>
    <cellStyle name="常规 11 5 15" xfId="662"/>
    <cellStyle name="常规 15 13" xfId="663"/>
    <cellStyle name="常规 2 55 2" xfId="664"/>
    <cellStyle name="常规 11 5 16" xfId="665"/>
    <cellStyle name="常规 15 14" xfId="666"/>
    <cellStyle name="常规 11 5 17" xfId="667"/>
    <cellStyle name="常规 11 6 10 2" xfId="668"/>
    <cellStyle name="常规 15 3 5 2" xfId="669"/>
    <cellStyle name="常规 11 5 18" xfId="670"/>
    <cellStyle name="常规 15 20" xfId="671"/>
    <cellStyle name="常规 15 15" xfId="672"/>
    <cellStyle name="常规 13 18" xfId="673"/>
    <cellStyle name="常规 11 5 2" xfId="674"/>
    <cellStyle name="常规 11 5 8 2" xfId="675"/>
    <cellStyle name="常规 13 18 2" xfId="676"/>
    <cellStyle name="常规 2 17 2 7" xfId="677"/>
    <cellStyle name="常规 2 22 2 7" xfId="678"/>
    <cellStyle name="常规 11 5 2 2" xfId="679"/>
    <cellStyle name="常规 13 19" xfId="680"/>
    <cellStyle name="常规 11 5 3" xfId="681"/>
    <cellStyle name="常规 13 19 2" xfId="682"/>
    <cellStyle name="常规 11 5 3 2" xfId="683"/>
    <cellStyle name="常规 2 11 11 2" xfId="684"/>
    <cellStyle name="常规 12 18" xfId="685"/>
    <cellStyle name="常规 12 4 2 2" xfId="686"/>
    <cellStyle name="常规 11 5 4" xfId="687"/>
    <cellStyle name="常规 12 4 2 2 2" xfId="688"/>
    <cellStyle name="常规 11 5 4 2" xfId="689"/>
    <cellStyle name="常规 13 4 3 3 2" xfId="690"/>
    <cellStyle name="常规 11 6" xfId="691"/>
    <cellStyle name="常规 12 5 11 2" xfId="692"/>
    <cellStyle name="常规 2 11 17" xfId="693"/>
    <cellStyle name="常规 11 5 9" xfId="694"/>
    <cellStyle name="常规 2 3 2 5" xfId="695"/>
    <cellStyle name="常规 12 4 2 7" xfId="696"/>
    <cellStyle name="常规 53 2 3" xfId="697"/>
    <cellStyle name="常规 2 17 2 9" xfId="698"/>
    <cellStyle name="常规 2 18 11" xfId="699"/>
    <cellStyle name="常规 2 22 2 9" xfId="700"/>
    <cellStyle name="常规 2 23 11" xfId="701"/>
    <cellStyle name="常规 11 6 10" xfId="702"/>
    <cellStyle name="常规 8 4 6" xfId="703"/>
    <cellStyle name="常规 14 16 2" xfId="704"/>
    <cellStyle name="常规 11 6 11" xfId="705"/>
    <cellStyle name="常规 11 6 12" xfId="706"/>
    <cellStyle name="常规 18 2 3 2" xfId="707"/>
    <cellStyle name="常规 16 10" xfId="708"/>
    <cellStyle name="常规 11 6 13" xfId="709"/>
    <cellStyle name="常规 8 6 10 2" xfId="710"/>
    <cellStyle name="常规 16 11" xfId="711"/>
    <cellStyle name="常规 15 14 2" xfId="712"/>
    <cellStyle name="常规 11 6 14" xfId="713"/>
    <cellStyle name="常规 16 12" xfId="714"/>
    <cellStyle name="常规 11 6 15" xfId="715"/>
    <cellStyle name="常规 16 13" xfId="716"/>
    <cellStyle name="常规 11 6 16" xfId="717"/>
    <cellStyle name="常规 16 14" xfId="718"/>
    <cellStyle name="常规 11 6 17" xfId="719"/>
    <cellStyle name="常规 16 15" xfId="720"/>
    <cellStyle name="常规 2 27 2 2 2" xfId="721"/>
    <cellStyle name="常规 2 32 2 2 2" xfId="722"/>
    <cellStyle name="常规 11 6 18" xfId="723"/>
    <cellStyle name="常规 8 8" xfId="724"/>
    <cellStyle name="常规 2 18 2 7" xfId="725"/>
    <cellStyle name="常规 2 23 2 7" xfId="726"/>
    <cellStyle name="常规 5 5 11" xfId="727"/>
    <cellStyle name="常规 11 6 2 2" xfId="728"/>
    <cellStyle name="常规 11 6 3 2" xfId="729"/>
    <cellStyle name="常规 12 4 3 2 2" xfId="730"/>
    <cellStyle name="常规 11 6 4 2" xfId="731"/>
    <cellStyle name="常规 12 3 2" xfId="732"/>
    <cellStyle name="常规 15 2 2 6" xfId="733"/>
    <cellStyle name="常规 11 6 6 2" xfId="734"/>
    <cellStyle name="常规 2 3 3 2 2" xfId="735"/>
    <cellStyle name="常规 12 4 2" xfId="736"/>
    <cellStyle name="常规 15 2 3 6" xfId="737"/>
    <cellStyle name="常规 57 5 2 6" xfId="738"/>
    <cellStyle name="常规 5 6 11" xfId="739"/>
    <cellStyle name="常规 11 6 7 2" xfId="740"/>
    <cellStyle name="常规 2 3 3 3 2" xfId="741"/>
    <cellStyle name="常规 12 5" xfId="742"/>
    <cellStyle name="常规 13 6 4 2" xfId="743"/>
    <cellStyle name="常规 11 6 8" xfId="744"/>
    <cellStyle name="常规 2 3 3 4" xfId="745"/>
    <cellStyle name="常规 12 4 3 6" xfId="746"/>
    <cellStyle name="常规 18 18" xfId="747"/>
    <cellStyle name="常规 12 5 2" xfId="748"/>
    <cellStyle name="常规 11 6 8 2" xfId="749"/>
    <cellStyle name="常规 12 6" xfId="750"/>
    <cellStyle name="常规 11 6 9" xfId="751"/>
    <cellStyle name="常规 2 3 3 5" xfId="752"/>
    <cellStyle name="常规 12 4 3 7" xfId="753"/>
    <cellStyle name="常规 2 3 2 6" xfId="754"/>
    <cellStyle name="常规 12 4 2 8" xfId="755"/>
    <cellStyle name="常规 2 18 4 2" xfId="756"/>
    <cellStyle name="常规 2 23 4 2" xfId="757"/>
    <cellStyle name="常规 11 7" xfId="758"/>
    <cellStyle name="常规 2 11 18" xfId="759"/>
    <cellStyle name="常规 2 3 2 7" xfId="760"/>
    <cellStyle name="常规 4 8 2" xfId="761"/>
    <cellStyle name="常规 12 4 2 9" xfId="762"/>
    <cellStyle name="常规 11 8" xfId="763"/>
    <cellStyle name="常规 15 3 2 10" xfId="764"/>
    <cellStyle name="常规 2 38 7" xfId="765"/>
    <cellStyle name="常规 2 43 7" xfId="766"/>
    <cellStyle name="常规 11 8 2" xfId="767"/>
    <cellStyle name="常规 11 9" xfId="768"/>
    <cellStyle name="常规 11 9 2" xfId="769"/>
    <cellStyle name="常规 12 10" xfId="770"/>
    <cellStyle name="常规 13 5 2 2" xfId="771"/>
    <cellStyle name="常规 12 11" xfId="772"/>
    <cellStyle name="常规 13 4 2 2 2" xfId="773"/>
    <cellStyle name="常规 12 12" xfId="774"/>
    <cellStyle name="常规 2 11 4" xfId="775"/>
    <cellStyle name="常规 13 3 2 7" xfId="776"/>
    <cellStyle name="常规 17 8" xfId="777"/>
    <cellStyle name="常规 12 12 2" xfId="778"/>
    <cellStyle name="常规 2 15 2 10" xfId="779"/>
    <cellStyle name="常规 2 20 2 10" xfId="780"/>
    <cellStyle name="常规 12 13" xfId="781"/>
    <cellStyle name="常规 12 13 2" xfId="782"/>
    <cellStyle name="常规 12 14" xfId="783"/>
    <cellStyle name="常规 18 2 7" xfId="784"/>
    <cellStyle name="常规 12 14 2" xfId="785"/>
    <cellStyle name="常规 12 15" xfId="786"/>
    <cellStyle name="常规 12 20" xfId="787"/>
    <cellStyle name="常规 12 15 2" xfId="788"/>
    <cellStyle name="常规 12 20 2" xfId="789"/>
    <cellStyle name="常规 12 16" xfId="790"/>
    <cellStyle name="常规 12 21" xfId="791"/>
    <cellStyle name="常规 12 17" xfId="792"/>
    <cellStyle name="常规 12 22" xfId="793"/>
    <cellStyle name="常规 12 17 2" xfId="794"/>
    <cellStyle name="常规 8 5 4" xfId="795"/>
    <cellStyle name="常规 13 2 2 3 2" xfId="796"/>
    <cellStyle name="常规 2 10 11" xfId="797"/>
    <cellStyle name="常规 12 19" xfId="798"/>
    <cellStyle name="常规 14 2 3 5" xfId="799"/>
    <cellStyle name="常规 12 19 2" xfId="800"/>
    <cellStyle name="常规 15 4 2 5" xfId="801"/>
    <cellStyle name="常规 2 16 8" xfId="802"/>
    <cellStyle name="常规 2 21 8" xfId="803"/>
    <cellStyle name="常规 6 12" xfId="804"/>
    <cellStyle name="常规 12 2 2 2" xfId="805"/>
    <cellStyle name="常规 12 6 12" xfId="806"/>
    <cellStyle name="常规 14 3 2 2" xfId="807"/>
    <cellStyle name="常规 12 2 2 3 2" xfId="808"/>
    <cellStyle name="常规 2 13 2 4" xfId="809"/>
    <cellStyle name="常规 5 3 2 5" xfId="810"/>
    <cellStyle name="常规 14 3 3" xfId="811"/>
    <cellStyle name="常规 7" xfId="812"/>
    <cellStyle name="常规 15 4 2 7" xfId="813"/>
    <cellStyle name="常规 12 5 9 2" xfId="814"/>
    <cellStyle name="常规 6 14" xfId="815"/>
    <cellStyle name="常规 12 2 2 4" xfId="816"/>
    <cellStyle name="常规 2 50 2 4" xfId="817"/>
    <cellStyle name="常规 2 45 2 4" xfId="818"/>
    <cellStyle name="常规 13 4 3 2" xfId="819"/>
    <cellStyle name="常规 12 5 10" xfId="820"/>
    <cellStyle name="常规 5 3 2 7" xfId="821"/>
    <cellStyle name="常规 14 3 5" xfId="822"/>
    <cellStyle name="常规 9" xfId="823"/>
    <cellStyle name="常规 15 4 2 9" xfId="824"/>
    <cellStyle name="常规 6 21" xfId="825"/>
    <cellStyle name="常规 6 16" xfId="826"/>
    <cellStyle name="常规 12 2 2 6" xfId="827"/>
    <cellStyle name="常规 2 50 2 5" xfId="828"/>
    <cellStyle name="常规 2 45 2 5" xfId="829"/>
    <cellStyle name="常规 13 4 3 3" xfId="830"/>
    <cellStyle name="常规 15 11 2" xfId="831"/>
    <cellStyle name="常规 12 5 11" xfId="832"/>
    <cellStyle name="常规 5 3 2 8" xfId="833"/>
    <cellStyle name="常规 14 3 6" xfId="834"/>
    <cellStyle name="常规 6 22" xfId="835"/>
    <cellStyle name="常规 6 17" xfId="836"/>
    <cellStyle name="常规 12 2 2 7" xfId="837"/>
    <cellStyle name="常规 2 50 2 6" xfId="838"/>
    <cellStyle name="常规 2 45 2 6" xfId="839"/>
    <cellStyle name="常规 13 4 3 4" xfId="840"/>
    <cellStyle name="常规 2 28 2 10" xfId="841"/>
    <cellStyle name="常规 2 33 2 10" xfId="842"/>
    <cellStyle name="常规 12 5 12" xfId="843"/>
    <cellStyle name="常规 6 23" xfId="844"/>
    <cellStyle name="常规 6 18" xfId="845"/>
    <cellStyle name="常规 12 2 2 8" xfId="846"/>
    <cellStyle name="常规 2 16 4 2" xfId="847"/>
    <cellStyle name="常规 2 21 4 2" xfId="848"/>
    <cellStyle name="常规 15 10 2" xfId="849"/>
    <cellStyle name="常规 12 2 3 10" xfId="850"/>
    <cellStyle name="常规 13 4 2 3" xfId="851"/>
    <cellStyle name="常规 15 4 3 5" xfId="852"/>
    <cellStyle name="常规 2 17 8" xfId="853"/>
    <cellStyle name="常规 2 22 8" xfId="854"/>
    <cellStyle name="常规 12 2 3 2" xfId="855"/>
    <cellStyle name="常规 13 13" xfId="856"/>
    <cellStyle name="常规 12 2 3 2 2" xfId="857"/>
    <cellStyle name="常规 5 3 3 4" xfId="858"/>
    <cellStyle name="常规 14 4 2" xfId="859"/>
    <cellStyle name="常规 15 4 3 6" xfId="860"/>
    <cellStyle name="常规 2 17 9" xfId="861"/>
    <cellStyle name="常规 2 22 9" xfId="862"/>
    <cellStyle name="常规 12 2 3 3" xfId="863"/>
    <cellStyle name="常规 5 3 3 5" xfId="864"/>
    <cellStyle name="常规 14 4 3" xfId="865"/>
    <cellStyle name="常规 15 4 3 7" xfId="866"/>
    <cellStyle name="常规 12 2 3 4" xfId="867"/>
    <cellStyle name="常规 5 3 3 7" xfId="868"/>
    <cellStyle name="常规 14 4 5" xfId="869"/>
    <cellStyle name="常规 15 4 3 9" xfId="870"/>
    <cellStyle name="常规 12 2 3 6" xfId="871"/>
    <cellStyle name="常规 19 2 2" xfId="872"/>
    <cellStyle name="常规 5 3 3 8" xfId="873"/>
    <cellStyle name="常规 14 4 6" xfId="874"/>
    <cellStyle name="常规 2 16 2 2 2" xfId="875"/>
    <cellStyle name="常规 2 21 2 2 2" xfId="876"/>
    <cellStyle name="常规 12 2 3 7" xfId="877"/>
    <cellStyle name="常规 19 2 3" xfId="878"/>
    <cellStyle name="常规 5 3 3 9" xfId="879"/>
    <cellStyle name="常规 15 4 2 2 2" xfId="880"/>
    <cellStyle name="常规 2 2" xfId="881"/>
    <cellStyle name="常规 12 2 3 8" xfId="882"/>
    <cellStyle name="常规 19 2 4" xfId="883"/>
    <cellStyle name="常规 2 9 2" xfId="884"/>
    <cellStyle name="常规 12 2 3 9" xfId="885"/>
    <cellStyle name="常规 19 2 5" xfId="886"/>
    <cellStyle name="常规 2 18 8" xfId="887"/>
    <cellStyle name="常规 2 23 8" xfId="888"/>
    <cellStyle name="常规 12 2 4 2" xfId="889"/>
    <cellStyle name="常规 8 4 4" xfId="890"/>
    <cellStyle name="常规 13 2 2 2 2" xfId="891"/>
    <cellStyle name="常规 2 19 8" xfId="892"/>
    <cellStyle name="常规 2 24 8" xfId="893"/>
    <cellStyle name="常规 12 2 5 2" xfId="894"/>
    <cellStyle name="常规 7 6 13" xfId="895"/>
    <cellStyle name="常规 12 3 2 10" xfId="896"/>
    <cellStyle name="常规 14 5 13" xfId="897"/>
    <cellStyle name="常规 12 3 2 2" xfId="898"/>
    <cellStyle name="常规 14 5 14" xfId="899"/>
    <cellStyle name="常规 5 4 2 4" xfId="900"/>
    <cellStyle name="常规 15 3 2" xfId="901"/>
    <cellStyle name="常规 12 3 2 3" xfId="902"/>
    <cellStyle name="常规 2 47 4" xfId="903"/>
    <cellStyle name="常规 15 3 2 2" xfId="904"/>
    <cellStyle name="常规 12 3 2 3 2" xfId="905"/>
    <cellStyle name="常规 14 5 15" xfId="906"/>
    <cellStyle name="常规 5 4 2 5" xfId="907"/>
    <cellStyle name="常规 15 3 3" xfId="908"/>
    <cellStyle name="常规 12 6 9 2" xfId="909"/>
    <cellStyle name="常规 2 2 2 2" xfId="910"/>
    <cellStyle name="常规 12 3 2 4" xfId="911"/>
    <cellStyle name="常规 14 5 16" xfId="912"/>
    <cellStyle name="常规 5 4 2 6" xfId="913"/>
    <cellStyle name="常规 15 3 4" xfId="914"/>
    <cellStyle name="常规 2 2 2 3" xfId="915"/>
    <cellStyle name="常规 12 3 2 5" xfId="916"/>
    <cellStyle name="常规 8 3 2 8" xfId="917"/>
    <cellStyle name="常规 15 6 10" xfId="918"/>
    <cellStyle name="常规 12 3 3" xfId="919"/>
    <cellStyle name="常规 15 2 2 7" xfId="920"/>
    <cellStyle name="常规 16 10 2" xfId="921"/>
    <cellStyle name="常规 12 3 3 10" xfId="922"/>
    <cellStyle name="常规 3 13" xfId="923"/>
    <cellStyle name="常规 15 6 10 2" xfId="924"/>
    <cellStyle name="常规 12 3 3 2" xfId="925"/>
    <cellStyle name="常规 15 4 2 2" xfId="926"/>
    <cellStyle name="常规 2" xfId="927"/>
    <cellStyle name="常规 12 3 3 3 2" xfId="928"/>
    <cellStyle name="常规 2 16 5" xfId="929"/>
    <cellStyle name="常规 2 21 5" xfId="930"/>
    <cellStyle name="常规 5 4 3 5" xfId="931"/>
    <cellStyle name="常规 15 4 3" xfId="932"/>
    <cellStyle name="常规 2 2 3 2" xfId="933"/>
    <cellStyle name="常规 12 3 3 4" xfId="934"/>
    <cellStyle name="常规 5 4 3 6" xfId="935"/>
    <cellStyle name="常规 15 4 4" xfId="936"/>
    <cellStyle name="常规 2 2 3 3" xfId="937"/>
    <cellStyle name="常规 12 3 3 5" xfId="938"/>
    <cellStyle name="常规 5 4 3 7" xfId="939"/>
    <cellStyle name="常规 15 4 5" xfId="940"/>
    <cellStyle name="常规 2 2 3 4" xfId="941"/>
    <cellStyle name="常规 12 3 3 6" xfId="942"/>
    <cellStyle name="常规 5 4 3 8" xfId="943"/>
    <cellStyle name="常规 15 4 6" xfId="944"/>
    <cellStyle name="常规 2 2 3 5" xfId="945"/>
    <cellStyle name="常规 12 3 3 7" xfId="946"/>
    <cellStyle name="常规 5 4 3 9" xfId="947"/>
    <cellStyle name="常规 15 4 3 2 2" xfId="948"/>
    <cellStyle name="常规 2 2 3 6" xfId="949"/>
    <cellStyle name="常规 12 3 3 8" xfId="950"/>
    <cellStyle name="常规 2 2 3 7" xfId="951"/>
    <cellStyle name="常规 3 9 2" xfId="952"/>
    <cellStyle name="常规 12 3 3 9" xfId="953"/>
    <cellStyle name="常规 8 3 2 9" xfId="954"/>
    <cellStyle name="常规 15 6 11" xfId="955"/>
    <cellStyle name="常规 12 3 4" xfId="956"/>
    <cellStyle name="常规 15 2 2 8" xfId="957"/>
    <cellStyle name="常规 15 6 11 2" xfId="958"/>
    <cellStyle name="常规 12 3 4 2" xfId="959"/>
    <cellStyle name="常规 15 5 10" xfId="960"/>
    <cellStyle name="常规 9 4 4" xfId="961"/>
    <cellStyle name="常规 13 2 3 2 2" xfId="962"/>
    <cellStyle name="常规 13 6 16" xfId="963"/>
    <cellStyle name="常规 12 3 5 2" xfId="964"/>
    <cellStyle name="常规 13 2 3 3" xfId="965"/>
    <cellStyle name="常规 2 38 2 5" xfId="966"/>
    <cellStyle name="常规 2 43 2 5" xfId="967"/>
    <cellStyle name="常规 7 2 2 3 2" xfId="968"/>
    <cellStyle name="常规 15 6 13" xfId="969"/>
    <cellStyle name="常规 12 3 6" xfId="970"/>
    <cellStyle name="常规 12 4 3" xfId="971"/>
    <cellStyle name="常规 15 2 3 7" xfId="972"/>
    <cellStyle name="常规 12 7" xfId="973"/>
    <cellStyle name="常规 2 3 3 6" xfId="974"/>
    <cellStyle name="常规 12 4 3 8" xfId="975"/>
    <cellStyle name="常规 12 8" xfId="976"/>
    <cellStyle name="常规 2 3 3 7" xfId="977"/>
    <cellStyle name="常规 4 9 2" xfId="978"/>
    <cellStyle name="常规 12 4 3 9" xfId="979"/>
    <cellStyle name="常规 12 4 4" xfId="980"/>
    <cellStyle name="常规 15 2 3 8" xfId="981"/>
    <cellStyle name="常规 9 14 2" xfId="982"/>
    <cellStyle name="常规 5 6 14" xfId="983"/>
    <cellStyle name="常规 13 2 4 2" xfId="984"/>
    <cellStyle name="常规 17 2 2" xfId="985"/>
    <cellStyle name="常规 6 4 2 2 2" xfId="986"/>
    <cellStyle name="常规 12 4 5" xfId="987"/>
    <cellStyle name="常规 15 2 3 9" xfId="988"/>
    <cellStyle name="常规 2 38 9" xfId="989"/>
    <cellStyle name="常规 2 43 9" xfId="990"/>
    <cellStyle name="常规 17 2 2 2" xfId="991"/>
    <cellStyle name="常规 12 4 5 2" xfId="992"/>
    <cellStyle name="常规 17 2 3" xfId="993"/>
    <cellStyle name="常规 12 4 6" xfId="994"/>
    <cellStyle name="常规 2 50 2 8" xfId="995"/>
    <cellStyle name="常规 2 45 2 8" xfId="996"/>
    <cellStyle name="常规 13 4 3 6" xfId="997"/>
    <cellStyle name="常规 12 5 14" xfId="998"/>
    <cellStyle name="常规 2 50 2 9" xfId="999"/>
    <cellStyle name="常规 2 45 2 9" xfId="1000"/>
    <cellStyle name="常规 13 4 3 7" xfId="1001"/>
    <cellStyle name="常规 12 5 15" xfId="1002"/>
    <cellStyle name="常规 12 5 20" xfId="1003"/>
    <cellStyle name="常规 13 4 3 8" xfId="1004"/>
    <cellStyle name="常规 2 10" xfId="1005"/>
    <cellStyle name="常规 12 5 16" xfId="1006"/>
    <cellStyle name="常规 9 6 11" xfId="1007"/>
    <cellStyle name="常规 2 12" xfId="1008"/>
    <cellStyle name="常规 12 5 18" xfId="1009"/>
    <cellStyle name="常规 13 8 2" xfId="1010"/>
    <cellStyle name="常规 15 2 2 2 2" xfId="1011"/>
    <cellStyle name="常规 9 6 12" xfId="1012"/>
    <cellStyle name="常规 8 3 2 3 2" xfId="1013"/>
    <cellStyle name="常规 2 13" xfId="1014"/>
    <cellStyle name="常规 12 5 19" xfId="1015"/>
    <cellStyle name="常规 12 5 4" xfId="1016"/>
    <cellStyle name="常规 12 5 2 2" xfId="1017"/>
    <cellStyle name="常规 18 19" xfId="1018"/>
    <cellStyle name="常规 12 5 3" xfId="1019"/>
    <cellStyle name="常规 6 4 2 3 2" xfId="1020"/>
    <cellStyle name="常规 12 5 5" xfId="1021"/>
    <cellStyle name="常规 13 3 2 2 2" xfId="1022"/>
    <cellStyle name="常规 17 3 2" xfId="1023"/>
    <cellStyle name="常规 9 20 2" xfId="1024"/>
    <cellStyle name="常规 9 15 2" xfId="1025"/>
    <cellStyle name="常规 13 2 5 2" xfId="1026"/>
    <cellStyle name="常规 12 5 5 2" xfId="1027"/>
    <cellStyle name="常规 12 5 6" xfId="1028"/>
    <cellStyle name="常规 2 10 2 10" xfId="1029"/>
    <cellStyle name="常规 2 4 2 2" xfId="1030"/>
    <cellStyle name="常规 12 5 6 2" xfId="1031"/>
    <cellStyle name="常规 2 4 2 2 2" xfId="1032"/>
    <cellStyle name="常规 12 5 7" xfId="1033"/>
    <cellStyle name="常规 2 4 2 3" xfId="1034"/>
    <cellStyle name="常规 12 5 8" xfId="1035"/>
    <cellStyle name="常规 2 4 2 4" xfId="1036"/>
    <cellStyle name="常规 14 2 3" xfId="1037"/>
    <cellStyle name="常规 12 5 8 2" xfId="1038"/>
    <cellStyle name="常规 12 5 9" xfId="1039"/>
    <cellStyle name="常规 2 4 2 5" xfId="1040"/>
    <cellStyle name="常规 8 6 8" xfId="1041"/>
    <cellStyle name="常规 2 27 2 9" xfId="1042"/>
    <cellStyle name="常规 2 32 2 9" xfId="1043"/>
    <cellStyle name="常规 12 6 10" xfId="1044"/>
    <cellStyle name="常规 12 6 10 2" xfId="1045"/>
    <cellStyle name="常规 12 9" xfId="1046"/>
    <cellStyle name="常规 15 16 2" xfId="1047"/>
    <cellStyle name="常规 12 6 11" xfId="1048"/>
    <cellStyle name="常规 13 9" xfId="1049"/>
    <cellStyle name="常规 15 2 2 3" xfId="1050"/>
    <cellStyle name="常规 8 3 2 4" xfId="1051"/>
    <cellStyle name="常规 12 6 11 2" xfId="1052"/>
    <cellStyle name="常规 12 6 13" xfId="1053"/>
    <cellStyle name="常规 12 6 14" xfId="1054"/>
    <cellStyle name="常规 12 6 16" xfId="1055"/>
    <cellStyle name="常规 3 10" xfId="1056"/>
    <cellStyle name="常规 15 5 3 2" xfId="1057"/>
    <cellStyle name="常规 13 5 4" xfId="1058"/>
    <cellStyle name="常规 2 10 8 2" xfId="1059"/>
    <cellStyle name="常规 12 6 2 2" xfId="1060"/>
    <cellStyle name="常规 2 9 10" xfId="1061"/>
    <cellStyle name="常规 12 6 5 2" xfId="1062"/>
    <cellStyle name="常规 12 6 7 2" xfId="1063"/>
    <cellStyle name="常规 2 4 3 3 2" xfId="1064"/>
    <cellStyle name="常规 13 5 18" xfId="1065"/>
    <cellStyle name="常规 12 6 8" xfId="1066"/>
    <cellStyle name="常规 2 4 3 4" xfId="1067"/>
    <cellStyle name="常规 15 2 3" xfId="1068"/>
    <cellStyle name="常规 12 6 8 2" xfId="1069"/>
    <cellStyle name="常规 12 6 9" xfId="1070"/>
    <cellStyle name="常规 2 2 2" xfId="1071"/>
    <cellStyle name="常规 2 4 3 5" xfId="1072"/>
    <cellStyle name="常规 2 12 8" xfId="1073"/>
    <cellStyle name="常规 12 8 2" xfId="1074"/>
    <cellStyle name="常规 2 13 8" xfId="1075"/>
    <cellStyle name="常规 12 9 2" xfId="1076"/>
    <cellStyle name="常规 13 10" xfId="1077"/>
    <cellStyle name="常规 2 5 2 3 2" xfId="1078"/>
    <cellStyle name="常规 13 5 7 2" xfId="1079"/>
    <cellStyle name="常规 13 11" xfId="1080"/>
    <cellStyle name="常规 6 6 4" xfId="1081"/>
    <cellStyle name="常规 2 25 2 5" xfId="1082"/>
    <cellStyle name="常规 2 30 2 5" xfId="1083"/>
    <cellStyle name="常规 13 11 2" xfId="1084"/>
    <cellStyle name="常规 13 12" xfId="1085"/>
    <cellStyle name="常规 13 12 2" xfId="1086"/>
    <cellStyle name="常规 2 5 2 9" xfId="1087"/>
    <cellStyle name="常规 13 13 2" xfId="1088"/>
    <cellStyle name="常规 13 14" xfId="1089"/>
    <cellStyle name="常规 13 15" xfId="1090"/>
    <cellStyle name="常规 13 20" xfId="1091"/>
    <cellStyle name="常规 13 15 2" xfId="1092"/>
    <cellStyle name="常规 13 20 2" xfId="1093"/>
    <cellStyle name="常规 13 16" xfId="1094"/>
    <cellStyle name="常规 13 21" xfId="1095"/>
    <cellStyle name="常规 13 16 2" xfId="1096"/>
    <cellStyle name="常规 14 2 2 8" xfId="1097"/>
    <cellStyle name="常规 2 35 6" xfId="1098"/>
    <cellStyle name="常规 2 40 6" xfId="1099"/>
    <cellStyle name="常规 15 6 2 2" xfId="1100"/>
    <cellStyle name="常规 13 17" xfId="1101"/>
    <cellStyle name="常规 13 17 2" xfId="1102"/>
    <cellStyle name="常规 14 2 3 8" xfId="1103"/>
    <cellStyle name="常规 9 12" xfId="1104"/>
    <cellStyle name="常规 13 2 2" xfId="1105"/>
    <cellStyle name="常规 2 50 2 2 2" xfId="1106"/>
    <cellStyle name="常规 2 45 2 2 2" xfId="1107"/>
    <cellStyle name="常规 13 2 2 10" xfId="1108"/>
    <cellStyle name="常规 13 2 2 4" xfId="1109"/>
    <cellStyle name="常规 13 5 9 2" xfId="1110"/>
    <cellStyle name="常规 13 2 2 6" xfId="1111"/>
    <cellStyle name="常规 13 2 2 7" xfId="1112"/>
    <cellStyle name="常规 13 2 2 8" xfId="1113"/>
    <cellStyle name="常规 9 13" xfId="1114"/>
    <cellStyle name="常规 13 2 3" xfId="1115"/>
    <cellStyle name="常规 49 10" xfId="1116"/>
    <cellStyle name="常规 13 6" xfId="1117"/>
    <cellStyle name="常规 13 2 3 10" xfId="1118"/>
    <cellStyle name="常规 9 5 4" xfId="1119"/>
    <cellStyle name="常规 13 2 3 3 2" xfId="1120"/>
    <cellStyle name="常规 2 15 11" xfId="1121"/>
    <cellStyle name="常规 2 20 11" xfId="1122"/>
    <cellStyle name="常规 13 2 3 4" xfId="1123"/>
    <cellStyle name="常规 2 38 2 6" xfId="1124"/>
    <cellStyle name="常规 2 43 2 6" xfId="1125"/>
    <cellStyle name="常规 8 4 2 10" xfId="1126"/>
    <cellStyle name="常规 13 2 3 6" xfId="1127"/>
    <cellStyle name="常规 2 38 2 8" xfId="1128"/>
    <cellStyle name="常规 2 43 2 8" xfId="1129"/>
    <cellStyle name="常规 13 2 3 7" xfId="1130"/>
    <cellStyle name="常规 2 38 2 9" xfId="1131"/>
    <cellStyle name="常规 2 43 2 9" xfId="1132"/>
    <cellStyle name="常规 2 38 4" xfId="1133"/>
    <cellStyle name="常规 2 43 4" xfId="1134"/>
    <cellStyle name="常规 6 3 3 9" xfId="1135"/>
    <cellStyle name="常规 49 8" xfId="1136"/>
    <cellStyle name="常规 14 5 10 2" xfId="1137"/>
    <cellStyle name="常规 13 2 3 8" xfId="1138"/>
    <cellStyle name="常规 9 14" xfId="1139"/>
    <cellStyle name="常规 13 2 4" xfId="1140"/>
    <cellStyle name="常规 2 10 5 2" xfId="1141"/>
    <cellStyle name="常规 16 9 2" xfId="1142"/>
    <cellStyle name="常规 13 3 2 2" xfId="1143"/>
    <cellStyle name="常规 17 3" xfId="1144"/>
    <cellStyle name="常规 9 20" xfId="1145"/>
    <cellStyle name="常规 9 15" xfId="1146"/>
    <cellStyle name="常规 13 2 5" xfId="1147"/>
    <cellStyle name="常规 13 3 2 3" xfId="1148"/>
    <cellStyle name="常规 17 4" xfId="1149"/>
    <cellStyle name="常规 9 21" xfId="1150"/>
    <cellStyle name="常规 9 16" xfId="1151"/>
    <cellStyle name="常规 13 2 6" xfId="1152"/>
    <cellStyle name="常规 5 2 2 4" xfId="1153"/>
    <cellStyle name="常规 13 3 2" xfId="1154"/>
    <cellStyle name="常规 5 5 9 2" xfId="1155"/>
    <cellStyle name="常规 2 47 8" xfId="1156"/>
    <cellStyle name="常规 15 3 2 6" xfId="1157"/>
    <cellStyle name="常规 9 6 10 2" xfId="1158"/>
    <cellStyle name="常规 2 11 2" xfId="1159"/>
    <cellStyle name="常规 13 3 2 5" xfId="1160"/>
    <cellStyle name="常规 17 6" xfId="1161"/>
    <cellStyle name="常规 2 11 3" xfId="1162"/>
    <cellStyle name="常规 13 3 2 6" xfId="1163"/>
    <cellStyle name="常规 17 7" xfId="1164"/>
    <cellStyle name="常规 2 11 5" xfId="1165"/>
    <cellStyle name="常规 13 3 2 8" xfId="1166"/>
    <cellStyle name="常规 17 9" xfId="1167"/>
    <cellStyle name="常规 5 2 2 5" xfId="1168"/>
    <cellStyle name="常规 13 3 3" xfId="1169"/>
    <cellStyle name="常规 2 5 12 2 2" xfId="1170"/>
    <cellStyle name="常规 2 47 9" xfId="1171"/>
    <cellStyle name="常规 15 3 2 7" xfId="1172"/>
    <cellStyle name="常规 13 3 3 10" xfId="1173"/>
    <cellStyle name="常规 18 15" xfId="1174"/>
    <cellStyle name="常规 18 20" xfId="1175"/>
    <cellStyle name="常规 15 9" xfId="1176"/>
    <cellStyle name="常规 23 3" xfId="1177"/>
    <cellStyle name="常规 2 44 2 4" xfId="1178"/>
    <cellStyle name="常规 13 3 3 2" xfId="1179"/>
    <cellStyle name="常规 18 3" xfId="1180"/>
    <cellStyle name="常规 2 39 2 4" xfId="1181"/>
    <cellStyle name="常规 6 4 3 3 2" xfId="1182"/>
    <cellStyle name="常规 13 5 5" xfId="1183"/>
    <cellStyle name="常规 13 3 3 2 2" xfId="1184"/>
    <cellStyle name="常规 18 3 2" xfId="1185"/>
    <cellStyle name="常规 23 4" xfId="1186"/>
    <cellStyle name="常规 2 44 2 5" xfId="1187"/>
    <cellStyle name="常规 13 3 3 3" xfId="1188"/>
    <cellStyle name="常规 18 4" xfId="1189"/>
    <cellStyle name="常规 2 39 2 5" xfId="1190"/>
    <cellStyle name="常规 8 6 18" xfId="1191"/>
    <cellStyle name="常规 13 6 5" xfId="1192"/>
    <cellStyle name="常规 13 3 3 3 2" xfId="1193"/>
    <cellStyle name="常规 18 4 2" xfId="1194"/>
    <cellStyle name="常规 2 44 2 6" xfId="1195"/>
    <cellStyle name="常规 13 3 3 4" xfId="1196"/>
    <cellStyle name="常规 18 5" xfId="1197"/>
    <cellStyle name="常规 2 39 2 6" xfId="1198"/>
    <cellStyle name="常规 55 10" xfId="1199"/>
    <cellStyle name="常规 2 44 2 7" xfId="1200"/>
    <cellStyle name="常规 13 3 3 5" xfId="1201"/>
    <cellStyle name="常规 18 6" xfId="1202"/>
    <cellStyle name="常规 2 39 2 7" xfId="1203"/>
    <cellStyle name="常规 9 6 11 2" xfId="1204"/>
    <cellStyle name="常规 2 12 2" xfId="1205"/>
    <cellStyle name="常规 55 11" xfId="1206"/>
    <cellStyle name="常规 2 44 2 8" xfId="1207"/>
    <cellStyle name="常规 13 3 3 6" xfId="1208"/>
    <cellStyle name="常规 18 7" xfId="1209"/>
    <cellStyle name="常规 2 39 2 8" xfId="1210"/>
    <cellStyle name="常规 2 12 3" xfId="1211"/>
    <cellStyle name="常规 2 44 2 9" xfId="1212"/>
    <cellStyle name="常规 13 3 3 7" xfId="1213"/>
    <cellStyle name="常规 18 8" xfId="1214"/>
    <cellStyle name="常规 2 39 2 9" xfId="1215"/>
    <cellStyle name="常规 2 12 4" xfId="1216"/>
    <cellStyle name="常规 2 12 5" xfId="1217"/>
    <cellStyle name="常规 13 3 3 8" xfId="1218"/>
    <cellStyle name="常规 18 9" xfId="1219"/>
    <cellStyle name="常规 6 2 3 2 2" xfId="1220"/>
    <cellStyle name="常规 2 12 6" xfId="1221"/>
    <cellStyle name="常规 13 3 3 9" xfId="1222"/>
    <cellStyle name="常规 5 2 2 6" xfId="1223"/>
    <cellStyle name="常规 13 3 4" xfId="1224"/>
    <cellStyle name="常规 2 10 6 2" xfId="1225"/>
    <cellStyle name="常规 2 8 10" xfId="1226"/>
    <cellStyle name="常规 15 3 2 8" xfId="1227"/>
    <cellStyle name="常规 24 3" xfId="1228"/>
    <cellStyle name="常规 13 3 4 2" xfId="1229"/>
    <cellStyle name="常规 19 3" xfId="1230"/>
    <cellStyle name="常规 5 2 2 7" xfId="1231"/>
    <cellStyle name="常规 13 3 5" xfId="1232"/>
    <cellStyle name="常规 2 8 11" xfId="1233"/>
    <cellStyle name="常规 15 3 2 9" xfId="1234"/>
    <cellStyle name="常规 25 3" xfId="1235"/>
    <cellStyle name="常规 13 3 5 2" xfId="1236"/>
    <cellStyle name="常规 5 2 2 8" xfId="1237"/>
    <cellStyle name="常规 13 3 6" xfId="1238"/>
    <cellStyle name="常规 5 2 3 4" xfId="1239"/>
    <cellStyle name="常规 13 4 2" xfId="1240"/>
    <cellStyle name="常规 2 48 8" xfId="1241"/>
    <cellStyle name="常规 15 3 3 6" xfId="1242"/>
    <cellStyle name="常规 13 4 2 2" xfId="1243"/>
    <cellStyle name="常规 13 4 2 3 2" xfId="1244"/>
    <cellStyle name="常规 13 4 2 4" xfId="1245"/>
    <cellStyle name="常规 13 4 2 7" xfId="1246"/>
    <cellStyle name="常规 13 4 2 8" xfId="1247"/>
    <cellStyle name="常规 13 4 2 9" xfId="1248"/>
    <cellStyle name="常规 5 2 3 5" xfId="1249"/>
    <cellStyle name="常规 13 4 3" xfId="1250"/>
    <cellStyle name="常规 2 48 9" xfId="1251"/>
    <cellStyle name="常规 15 3 3 7" xfId="1252"/>
    <cellStyle name="常规 5 2 3 6" xfId="1253"/>
    <cellStyle name="常规 13 4 4" xfId="1254"/>
    <cellStyle name="常规 2 10 7 2" xfId="1255"/>
    <cellStyle name="常规 15 3 3 8" xfId="1256"/>
    <cellStyle name="常规 13 4 4 2" xfId="1257"/>
    <cellStyle name="常规 6 4 3 2 2" xfId="1258"/>
    <cellStyle name="常规 5 2 3 7" xfId="1259"/>
    <cellStyle name="常规 13 4 5" xfId="1260"/>
    <cellStyle name="常规 15 3 3 9" xfId="1261"/>
    <cellStyle name="常规 13 4 5 2" xfId="1262"/>
    <cellStyle name="常规 5 2 3 8" xfId="1263"/>
    <cellStyle name="常规 13 4 6" xfId="1264"/>
    <cellStyle name="常规 13 5 10" xfId="1265"/>
    <cellStyle name="常规 2 16 3" xfId="1266"/>
    <cellStyle name="常规 2 21 3" xfId="1267"/>
    <cellStyle name="常规 13 5 10 2" xfId="1268"/>
    <cellStyle name="常规 16 11 2" xfId="1269"/>
    <cellStyle name="常规 13 5 11" xfId="1270"/>
    <cellStyle name="常规 2 17 3" xfId="1271"/>
    <cellStyle name="常规 2 22 3" xfId="1272"/>
    <cellStyle name="常规 56 11" xfId="1273"/>
    <cellStyle name="常规 13 5 11 2" xfId="1274"/>
    <cellStyle name="常规 2 29 2 10" xfId="1275"/>
    <cellStyle name="常规 2 34 2 10" xfId="1276"/>
    <cellStyle name="常规 13 5 12" xfId="1277"/>
    <cellStyle name="常规 13 5 13" xfId="1278"/>
    <cellStyle name="常规 14 4 2 2 2" xfId="1279"/>
    <cellStyle name="常规 13 5 15" xfId="1280"/>
    <cellStyle name="常规 13 5 16" xfId="1281"/>
    <cellStyle name="常规 13 5 17" xfId="1282"/>
    <cellStyle name="常规 13 5 2" xfId="1283"/>
    <cellStyle name="常规 13 5 3" xfId="1284"/>
    <cellStyle name="常规 2 46 2 4" xfId="1285"/>
    <cellStyle name="常规 13 5 3 2" xfId="1286"/>
    <cellStyle name="常规 13 5 4 2" xfId="1287"/>
    <cellStyle name="常规 13 5 5 2" xfId="1288"/>
    <cellStyle name="常规 2 5 2 2" xfId="1289"/>
    <cellStyle name="常规 13 5 6" xfId="1290"/>
    <cellStyle name="常规 49 2 6" xfId="1291"/>
    <cellStyle name="常规 2 5 2 2 2" xfId="1292"/>
    <cellStyle name="常规 13 5 6 2" xfId="1293"/>
    <cellStyle name="常规 2 5 2 4" xfId="1294"/>
    <cellStyle name="常规 13 5 8" xfId="1295"/>
    <cellStyle name="常规 13 5 8 2" xfId="1296"/>
    <cellStyle name="常规 2 6 2 2 2" xfId="1297"/>
    <cellStyle name="常规 2 5 2 5" xfId="1298"/>
    <cellStyle name="常规 14 5 6 2" xfId="1299"/>
    <cellStyle name="常规 13 5 9" xfId="1300"/>
    <cellStyle name="常规 14 2 3 3 2" xfId="1301"/>
    <cellStyle name="常规 2 37 2 9" xfId="1302"/>
    <cellStyle name="常规 2 42 2 9" xfId="1303"/>
    <cellStyle name="常规 13 6 10" xfId="1304"/>
    <cellStyle name="常规 13 6 10 2" xfId="1305"/>
    <cellStyle name="常规 13 6 11" xfId="1306"/>
    <cellStyle name="常规 13 6 11 2" xfId="1307"/>
    <cellStyle name="常规 8 6 5 2" xfId="1308"/>
    <cellStyle name="常规 13 6 12" xfId="1309"/>
    <cellStyle name="常规 15 5 5 2" xfId="1310"/>
    <cellStyle name="常规 13 6 13" xfId="1311"/>
    <cellStyle name="常规 13 6 15" xfId="1312"/>
    <cellStyle name="常规 15 6 2" xfId="1313"/>
    <cellStyle name="常规 13 6 17" xfId="1314"/>
    <cellStyle name="常规 15 6 3" xfId="1315"/>
    <cellStyle name="常规 2 6 12 2 2" xfId="1316"/>
    <cellStyle name="常规 2 2 5 2" xfId="1317"/>
    <cellStyle name="常规 13 6 18" xfId="1318"/>
    <cellStyle name="常规 15 19" xfId="1319"/>
    <cellStyle name="常规 8 6 15" xfId="1320"/>
    <cellStyle name="常规 13 6 2" xfId="1321"/>
    <cellStyle name="常规 8 6 16" xfId="1322"/>
    <cellStyle name="常规 13 6 3" xfId="1323"/>
    <cellStyle name="常规 2 5 3 2" xfId="1324"/>
    <cellStyle name="常规 13 6 6" xfId="1325"/>
    <cellStyle name="常规 55 2 6" xfId="1326"/>
    <cellStyle name="常规 2 5 3 2 2" xfId="1327"/>
    <cellStyle name="常规 13 6 6 2" xfId="1328"/>
    <cellStyle name="常规 14 5" xfId="1329"/>
    <cellStyle name="常规 13 6 7 2" xfId="1330"/>
    <cellStyle name="常规 18 11" xfId="1331"/>
    <cellStyle name="常规 15 5" xfId="1332"/>
    <cellStyle name="常规 2 5 3 4" xfId="1333"/>
    <cellStyle name="常规 13 6 8" xfId="1334"/>
    <cellStyle name="常规 3 2 2" xfId="1335"/>
    <cellStyle name="常规 2 6 2 3 2" xfId="1336"/>
    <cellStyle name="常规 14 5 7 2" xfId="1337"/>
    <cellStyle name="常规 13 6 9" xfId="1338"/>
    <cellStyle name="常规 49 11" xfId="1339"/>
    <cellStyle name="常规 13 7" xfId="1340"/>
    <cellStyle name="常规 13 7 2" xfId="1341"/>
    <cellStyle name="常规 13 8" xfId="1342"/>
    <cellStyle name="常规 15 2 2 2" xfId="1343"/>
    <cellStyle name="常规 7 6 2 2" xfId="1344"/>
    <cellStyle name="常规 14" xfId="1345"/>
    <cellStyle name="常规 2 26 2 3 2" xfId="1346"/>
    <cellStyle name="常规 2 31 2 3 2" xfId="1347"/>
    <cellStyle name="常规 2 15 2 3" xfId="1348"/>
    <cellStyle name="常规 2 20 2 3" xfId="1349"/>
    <cellStyle name="常规 14 10" xfId="1350"/>
    <cellStyle name="常规 9 2 2 7" xfId="1351"/>
    <cellStyle name="常规 2 35 11" xfId="1352"/>
    <cellStyle name="常规 2 40 11" xfId="1353"/>
    <cellStyle name="常规 14 10 2" xfId="1354"/>
    <cellStyle name="常规 14 11" xfId="1355"/>
    <cellStyle name="常规 14 12" xfId="1356"/>
    <cellStyle name="常规 14 12 2" xfId="1357"/>
    <cellStyle name="常规 14 13" xfId="1358"/>
    <cellStyle name="常规 14 13 2" xfId="1359"/>
    <cellStyle name="常规 14 14" xfId="1360"/>
    <cellStyle name="常规 8 2 6" xfId="1361"/>
    <cellStyle name="常规 14 14 2" xfId="1362"/>
    <cellStyle name="常规 2 37" xfId="1363"/>
    <cellStyle name="常规 2 42" xfId="1364"/>
    <cellStyle name="常规 14 20" xfId="1365"/>
    <cellStyle name="常规 14 15" xfId="1366"/>
    <cellStyle name="常规 2 36 11" xfId="1367"/>
    <cellStyle name="常规 2 41 11" xfId="1368"/>
    <cellStyle name="常规 8 3 6" xfId="1369"/>
    <cellStyle name="常规 14 20 2" xfId="1370"/>
    <cellStyle name="常规 14 15 2" xfId="1371"/>
    <cellStyle name="常规 14 21" xfId="1372"/>
    <cellStyle name="常规 14 16" xfId="1373"/>
    <cellStyle name="常规 8 5 13" xfId="1374"/>
    <cellStyle name="常规 15 6 7 2" xfId="1375"/>
    <cellStyle name="常规 14 17" xfId="1376"/>
    <cellStyle name="常规 8 5 6" xfId="1377"/>
    <cellStyle name="常规 14 17 2" xfId="1378"/>
    <cellStyle name="常规 2 10 13" xfId="1379"/>
    <cellStyle name="常规 14 18" xfId="1380"/>
    <cellStyle name="常规 14 6 10 2" xfId="1381"/>
    <cellStyle name="常规 8 6 6" xfId="1382"/>
    <cellStyle name="常规 14 18 2" xfId="1383"/>
    <cellStyle name="常规 2 27 2 7" xfId="1384"/>
    <cellStyle name="常规 2 32 2 7" xfId="1385"/>
    <cellStyle name="常规 14 19" xfId="1386"/>
    <cellStyle name="常规 6 2 2 3" xfId="1387"/>
    <cellStyle name="常规 14 19 2" xfId="1388"/>
    <cellStyle name="常规 55 2 3" xfId="1389"/>
    <cellStyle name="常规 5 6 8" xfId="1390"/>
    <cellStyle name="常规 2 15 2 3 2" xfId="1391"/>
    <cellStyle name="常规 2 19 2 9" xfId="1392"/>
    <cellStyle name="常规 2 20 2 3 2" xfId="1393"/>
    <cellStyle name="常规 2 24 2 9" xfId="1394"/>
    <cellStyle name="常规 2 38 11" xfId="1395"/>
    <cellStyle name="常规 2 43 11" xfId="1396"/>
    <cellStyle name="常规 14 2" xfId="1397"/>
    <cellStyle name="常规 14 2 2" xfId="1398"/>
    <cellStyle name="常规 14 2 2 10" xfId="1399"/>
    <cellStyle name="常规 2 9 13" xfId="1400"/>
    <cellStyle name="常规 14 2 2 2" xfId="1401"/>
    <cellStyle name="常规 14 2 2 2 2" xfId="1402"/>
    <cellStyle name="常规 2 9 14" xfId="1403"/>
    <cellStyle name="常规 14 2 2 3" xfId="1404"/>
    <cellStyle name="常规 14 2 2 3 2" xfId="1405"/>
    <cellStyle name="常规 2 9 15" xfId="1406"/>
    <cellStyle name="常规 14 2 2 4" xfId="1407"/>
    <cellStyle name="常规 3 4 2" xfId="1408"/>
    <cellStyle name="常规 2 6 3 2 2 2" xfId="1409"/>
    <cellStyle name="常规 14 5 9 2" xfId="1410"/>
    <cellStyle name="常规 2 9 17" xfId="1411"/>
    <cellStyle name="常规 14 2 2 6" xfId="1412"/>
    <cellStyle name="常规 2 9 18" xfId="1413"/>
    <cellStyle name="常规 14 2 2 7" xfId="1414"/>
    <cellStyle name="常规 14 2 2 9" xfId="1415"/>
    <cellStyle name="常规 14 2 3 10" xfId="1416"/>
    <cellStyle name="常规 14 2 3 2 2" xfId="1417"/>
    <cellStyle name="常规 14 2 3 3" xfId="1418"/>
    <cellStyle name="常规 14 2 3 4" xfId="1419"/>
    <cellStyle name="常规 14 2 3 6" xfId="1420"/>
    <cellStyle name="常规 14 2 3 7" xfId="1421"/>
    <cellStyle name="常规 14 2 3 9" xfId="1422"/>
    <cellStyle name="常规 14 2 4" xfId="1423"/>
    <cellStyle name="常规 2 11 5 2" xfId="1424"/>
    <cellStyle name="常规 17 9 2" xfId="1425"/>
    <cellStyle name="常规 14 2 4 2" xfId="1426"/>
    <cellStyle name="常规 14 2 5" xfId="1427"/>
    <cellStyle name="常规 15 2 6" xfId="1428"/>
    <cellStyle name="常规 14 2 5 2" xfId="1429"/>
    <cellStyle name="常规 14 2 6" xfId="1430"/>
    <cellStyle name="常规 14 3" xfId="1431"/>
    <cellStyle name="常规 55 2 4" xfId="1432"/>
    <cellStyle name="常规 5 6 9" xfId="1433"/>
    <cellStyle name="常规 15 3 2 3 2" xfId="1434"/>
    <cellStyle name="常规 3" xfId="1435"/>
    <cellStyle name="常规 15 4 2 3" xfId="1436"/>
    <cellStyle name="常规 14 3 2 10" xfId="1437"/>
    <cellStyle name="常规 2 16 6" xfId="1438"/>
    <cellStyle name="常规 2 21 6" xfId="1439"/>
    <cellStyle name="常规 5 2 2 10" xfId="1440"/>
    <cellStyle name="常规 14 3 2 2 2" xfId="1441"/>
    <cellStyle name="常规 2 10 2 9" xfId="1442"/>
    <cellStyle name="常规 34 4 2" xfId="1443"/>
    <cellStyle name="常规 14 3 2 3" xfId="1444"/>
    <cellStyle name="常规 14 3 2 3 2" xfId="1445"/>
    <cellStyle name="常规 34 2 3 2" xfId="1446"/>
    <cellStyle name="常规 14 3 2 4" xfId="1447"/>
    <cellStyle name="常规 6 4" xfId="1448"/>
    <cellStyle name="常规 4 4 2" xfId="1449"/>
    <cellStyle name="常规 4 2 2 2" xfId="1450"/>
    <cellStyle name="常规 14 6 9 2" xfId="1451"/>
    <cellStyle name="常规 14 3 2 6" xfId="1452"/>
    <cellStyle name="常规 14 3 2 7" xfId="1453"/>
    <cellStyle name="常规 14 3 2 8" xfId="1454"/>
    <cellStyle name="常规 14 3 2 9" xfId="1455"/>
    <cellStyle name="常规 14 3 3 10" xfId="1456"/>
    <cellStyle name="常规 2 26 6" xfId="1457"/>
    <cellStyle name="常规 2 31 6" xfId="1458"/>
    <cellStyle name="常规 14 3 3 2" xfId="1459"/>
    <cellStyle name="常规 42 2 3" xfId="1460"/>
    <cellStyle name="常规 14 3 3 2 2" xfId="1461"/>
    <cellStyle name="常规 2 11 2 9" xfId="1462"/>
    <cellStyle name="常规 14 3 3 3 2" xfId="1463"/>
    <cellStyle name="常规 14 3 3 4" xfId="1464"/>
    <cellStyle name="常规 14 3 3 5" xfId="1465"/>
    <cellStyle name="常规 14 3 3 6" xfId="1466"/>
    <cellStyle name="常规 14 3 3 7" xfId="1467"/>
    <cellStyle name="常规 14 3 3 8" xfId="1468"/>
    <cellStyle name="常规 14 3 3 9" xfId="1469"/>
    <cellStyle name="常规 16 2 6" xfId="1470"/>
    <cellStyle name="常规 14 3 5 2" xfId="1471"/>
    <cellStyle name="常规 14 4" xfId="1472"/>
    <cellStyle name="常规 14 5 2" xfId="1473"/>
    <cellStyle name="常规 14 4 2 10" xfId="1474"/>
    <cellStyle name="常规 40 4 2" xfId="1475"/>
    <cellStyle name="常规 14 4 2 3" xfId="1476"/>
    <cellStyle name="常规 14 4 2 3 2" xfId="1477"/>
    <cellStyle name="常规 16 18" xfId="1478"/>
    <cellStyle name="常规 14 4 2 4" xfId="1479"/>
    <cellStyle name="常规 14 4 3 2" xfId="1480"/>
    <cellStyle name="常规 4 2 10" xfId="1481"/>
    <cellStyle name="常规 14 4 3 3" xfId="1482"/>
    <cellStyle name="常规 14 4 3 4" xfId="1483"/>
    <cellStyle name="常规 15 6 16" xfId="1484"/>
    <cellStyle name="常规 14 4 4 2" xfId="1485"/>
    <cellStyle name="常规 14 4 5 2" xfId="1486"/>
    <cellStyle name="常规 15 5 2 2" xfId="1487"/>
    <cellStyle name="常规 14 5 10" xfId="1488"/>
    <cellStyle name="常规 15 5 11 2" xfId="1489"/>
    <cellStyle name="常规 2 44 4" xfId="1490"/>
    <cellStyle name="常规 2 39 4" xfId="1491"/>
    <cellStyle name="常规 55 8" xfId="1492"/>
    <cellStyle name="常规 14 5 11 2" xfId="1493"/>
    <cellStyle name="常规 5 4 2 2" xfId="1494"/>
    <cellStyle name="常规 2 35 2 10" xfId="1495"/>
    <cellStyle name="常规 2 40 2 10" xfId="1496"/>
    <cellStyle name="常规 14 5 12" xfId="1497"/>
    <cellStyle name="常规 2 15 2 4" xfId="1498"/>
    <cellStyle name="常规 2 20 2 4" xfId="1499"/>
    <cellStyle name="常规 20" xfId="1500"/>
    <cellStyle name="常规 15" xfId="1501"/>
    <cellStyle name="常规 14 5 2 2" xfId="1502"/>
    <cellStyle name="常规 14 5 3" xfId="1503"/>
    <cellStyle name="常规 9 19" xfId="1504"/>
    <cellStyle name="常规 14 5 3 2" xfId="1505"/>
    <cellStyle name="常规 14 5 4" xfId="1506"/>
    <cellStyle name="常规 2 11 8 2" xfId="1507"/>
    <cellStyle name="常规 14 5 4 2" xfId="1508"/>
    <cellStyle name="常规 14 5 5" xfId="1509"/>
    <cellStyle name="常规 14 5 5 2" xfId="1510"/>
    <cellStyle name="常规 2 6 2 2" xfId="1511"/>
    <cellStyle name="常规 14 5 6" xfId="1512"/>
    <cellStyle name="常规 2 16 2 3 2" xfId="1513"/>
    <cellStyle name="常规 2 21 2 3 2" xfId="1514"/>
    <cellStyle name="常规 3 2" xfId="1515"/>
    <cellStyle name="常规 2 6 2 3" xfId="1516"/>
    <cellStyle name="常规 15 4 2 3 2" xfId="1517"/>
    <cellStyle name="常规 14 5 7" xfId="1518"/>
    <cellStyle name="常规 3 3" xfId="1519"/>
    <cellStyle name="常规 2 6 2 4" xfId="1520"/>
    <cellStyle name="常规 14 5 8" xfId="1521"/>
    <cellStyle name="常规 3 3 2" xfId="1522"/>
    <cellStyle name="常规 14 5 8 2" xfId="1523"/>
    <cellStyle name="常规 3 4" xfId="1524"/>
    <cellStyle name="常规 2 6 3 2 2" xfId="1525"/>
    <cellStyle name="常规 2 6 2 5" xfId="1526"/>
    <cellStyle name="常规 14 6 6 2" xfId="1527"/>
    <cellStyle name="常规 14 5 9" xfId="1528"/>
    <cellStyle name="常规 14 6" xfId="1529"/>
    <cellStyle name="常规 2 7 2 3 2" xfId="1530"/>
    <cellStyle name="常规 15 5 7 2" xfId="1531"/>
    <cellStyle name="常规 14 6 10" xfId="1532"/>
    <cellStyle name="常规 14 6 11" xfId="1533"/>
    <cellStyle name="常规 14 6 11 2" xfId="1534"/>
    <cellStyle name="常规 14 6 12" xfId="1535"/>
    <cellStyle name="常规 14 6 13" xfId="1536"/>
    <cellStyle name="常规 14 6 14" xfId="1537"/>
    <cellStyle name="常规 15 8 2" xfId="1538"/>
    <cellStyle name="常规 14 6 15" xfId="1539"/>
    <cellStyle name="常规 14 6 16" xfId="1540"/>
    <cellStyle name="常规 14 6 17" xfId="1541"/>
    <cellStyle name="常规 14 6 18" xfId="1542"/>
    <cellStyle name="常规 14 6 2" xfId="1543"/>
    <cellStyle name="常规 14 6 2 2" xfId="1544"/>
    <cellStyle name="常规 14 6 3" xfId="1545"/>
    <cellStyle name="常规 14 6 3 2" xfId="1546"/>
    <cellStyle name="常规 14 6 4" xfId="1547"/>
    <cellStyle name="常规 2 11 9 2" xfId="1548"/>
    <cellStyle name="常规 14 6 4 2" xfId="1549"/>
    <cellStyle name="常规 14 6 5" xfId="1550"/>
    <cellStyle name="常规 14 6 5 2" xfId="1551"/>
    <cellStyle name="常规 2 4" xfId="1552"/>
    <cellStyle name="常规 2 6 3 2" xfId="1553"/>
    <cellStyle name="常规 14 6 6" xfId="1554"/>
    <cellStyle name="常规 4 2" xfId="1555"/>
    <cellStyle name="常规 2 6 3 3" xfId="1556"/>
    <cellStyle name="常规 14 6 7" xfId="1557"/>
    <cellStyle name="常规 4 4" xfId="1558"/>
    <cellStyle name="常规 4 2 2" xfId="1559"/>
    <cellStyle name="常规 14 6 9" xfId="1560"/>
    <cellStyle name="常规 14 6 7 2" xfId="1561"/>
    <cellStyle name="常规 4 3" xfId="1562"/>
    <cellStyle name="常规 2 6 3 4" xfId="1563"/>
    <cellStyle name="常规 14 6 8" xfId="1564"/>
    <cellStyle name="常规 5 4" xfId="1565"/>
    <cellStyle name="常规 4 3 2" xfId="1566"/>
    <cellStyle name="常规 14 6 8 2" xfId="1567"/>
    <cellStyle name="常规 14 7" xfId="1568"/>
    <cellStyle name="常规 14 7 2" xfId="1569"/>
    <cellStyle name="常规 14 8" xfId="1570"/>
    <cellStyle name="常规 55 2 9" xfId="1571"/>
    <cellStyle name="常规 15 2 3 2" xfId="1572"/>
    <cellStyle name="常规 14 8 2" xfId="1573"/>
    <cellStyle name="常规 15 2 3 2 2" xfId="1574"/>
    <cellStyle name="常规 14 9" xfId="1575"/>
    <cellStyle name="常规 15 2 3 3" xfId="1576"/>
    <cellStyle name="常规 15 12 2" xfId="1577"/>
    <cellStyle name="常规 34 10" xfId="1578"/>
    <cellStyle name="常规 15 13 2" xfId="1579"/>
    <cellStyle name="常规 15 20 2" xfId="1580"/>
    <cellStyle name="常规 15 15 2" xfId="1581"/>
    <cellStyle name="常规 15 21" xfId="1582"/>
    <cellStyle name="常规 15 16" xfId="1583"/>
    <cellStyle name="常规 9 4 2 9" xfId="1584"/>
    <cellStyle name="常规 15 17 2" xfId="1585"/>
    <cellStyle name="常规 15 18" xfId="1586"/>
    <cellStyle name="常规 9 4 3 9" xfId="1587"/>
    <cellStyle name="常规 40 10" xfId="1588"/>
    <cellStyle name="常规 15 18 2" xfId="1589"/>
    <cellStyle name="常规 2 37 2 7" xfId="1590"/>
    <cellStyle name="常规 2 42 2 7" xfId="1591"/>
    <cellStyle name="常规 20 2" xfId="1592"/>
    <cellStyle name="常规 15 2" xfId="1593"/>
    <cellStyle name="常规 15 2 2" xfId="1594"/>
    <cellStyle name="常规 15 2 2 10" xfId="1595"/>
    <cellStyle name="常规 15 2 2 4" xfId="1596"/>
    <cellStyle name="常规 15 5 9 2" xfId="1597"/>
    <cellStyle name="常规 15 2 2 5" xfId="1598"/>
    <cellStyle name="常规 15 2 3 5" xfId="1599"/>
    <cellStyle name="常规 18 9 2" xfId="1600"/>
    <cellStyle name="常规 15 2 4" xfId="1601"/>
    <cellStyle name="常规 15 2 5" xfId="1602"/>
    <cellStyle name="常规 5 2 2 2 2" xfId="1603"/>
    <cellStyle name="常规 20 3" xfId="1604"/>
    <cellStyle name="常规 15 3" xfId="1605"/>
    <cellStyle name="常规 2 47 5" xfId="1606"/>
    <cellStyle name="常规 15 3 2 3" xfId="1607"/>
    <cellStyle name="常规 40 2 3 2" xfId="1608"/>
    <cellStyle name="常规 2 47 6" xfId="1609"/>
    <cellStyle name="常规 15 3 2 4" xfId="1610"/>
    <cellStyle name="常规 5 2 2 2" xfId="1611"/>
    <cellStyle name="常规 15 6 9 2" xfId="1612"/>
    <cellStyle name="常规 2 47 7" xfId="1613"/>
    <cellStyle name="常规 15 3 2 5" xfId="1614"/>
    <cellStyle name="常规 2 48 7" xfId="1615"/>
    <cellStyle name="常规 15 3 3 5" xfId="1616"/>
    <cellStyle name="常规 15 3 3 10" xfId="1617"/>
    <cellStyle name="常规 56 2 9" xfId="1618"/>
    <cellStyle name="常规 2 48 4" xfId="1619"/>
    <cellStyle name="常规 15 3 3 2" xfId="1620"/>
    <cellStyle name="常规 2 48 5" xfId="1621"/>
    <cellStyle name="常规 15 3 3 3" xfId="1622"/>
    <cellStyle name="常规 6 6 9" xfId="1623"/>
    <cellStyle name="常规 56 2 4" xfId="1624"/>
    <cellStyle name="常规 15 3 3 3 2" xfId="1625"/>
    <cellStyle name="常规 2 48 6" xfId="1626"/>
    <cellStyle name="常规 15 3 3 4" xfId="1627"/>
    <cellStyle name="常规 2 49 4" xfId="1628"/>
    <cellStyle name="常规 15 3 4 2" xfId="1629"/>
    <cellStyle name="常规 18 10" xfId="1630"/>
    <cellStyle name="常规 20 4" xfId="1631"/>
    <cellStyle name="常规 15 4" xfId="1632"/>
    <cellStyle name="常规 4" xfId="1633"/>
    <cellStyle name="常规 15 4 2 4" xfId="1634"/>
    <cellStyle name="常规 15 4 3 2" xfId="1635"/>
    <cellStyle name="常规 15 4 3 3" xfId="1636"/>
    <cellStyle name="常规 2 7 2 3" xfId="1637"/>
    <cellStyle name="常规 15 5 7" xfId="1638"/>
    <cellStyle name="常规 15 4 3 3 2" xfId="1639"/>
    <cellStyle name="常规 15 5 16" xfId="1640"/>
    <cellStyle name="常规 15 4 3 4" xfId="1641"/>
    <cellStyle name="常规 15 4 4 2" xfId="1642"/>
    <cellStyle name="常规 15 4 5 2" xfId="1643"/>
    <cellStyle name="常规 16 16" xfId="1644"/>
    <cellStyle name="常规 15 5 10 2" xfId="1645"/>
    <cellStyle name="常规 18 11 2" xfId="1646"/>
    <cellStyle name="常规 15 5 2" xfId="1647"/>
    <cellStyle name="常规 15 5 11" xfId="1648"/>
    <cellStyle name="常规 15 5 3" xfId="1649"/>
    <cellStyle name="常规 2 36 2 10" xfId="1650"/>
    <cellStyle name="常规 2 41 2 10" xfId="1651"/>
    <cellStyle name="常规 15 5 12" xfId="1652"/>
    <cellStyle name="常规 2 2 4 2" xfId="1653"/>
    <cellStyle name="常规 15 5 4" xfId="1654"/>
    <cellStyle name="常规 15 5 13" xfId="1655"/>
    <cellStyle name="常规 15 5 5" xfId="1656"/>
    <cellStyle name="常规 15 5 14" xfId="1657"/>
    <cellStyle name="常规 2 7 2 2" xfId="1658"/>
    <cellStyle name="常规 15 5 6" xfId="1659"/>
    <cellStyle name="常规 15 5 15" xfId="1660"/>
    <cellStyle name="常规 2 7 2 4" xfId="1661"/>
    <cellStyle name="常规 15 5 8" xfId="1662"/>
    <cellStyle name="常规 15 5 17" xfId="1663"/>
    <cellStyle name="常规 2 7 2 5" xfId="1664"/>
    <cellStyle name="常规 15 5 9" xfId="1665"/>
    <cellStyle name="常规 15 5 18" xfId="1666"/>
    <cellStyle name="常规 15 5 4 2" xfId="1667"/>
    <cellStyle name="常规 2 7 2 2 2" xfId="1668"/>
    <cellStyle name="常规 15 5 6 2" xfId="1669"/>
    <cellStyle name="常规 17 16" xfId="1670"/>
    <cellStyle name="常规 4 10" xfId="1671"/>
    <cellStyle name="常规 15 5 8 2" xfId="1672"/>
    <cellStyle name="常规 18 12" xfId="1673"/>
    <cellStyle name="常规 15 6" xfId="1674"/>
    <cellStyle name="常规 15 6 14" xfId="1675"/>
    <cellStyle name="常规 2 14 4 2" xfId="1676"/>
    <cellStyle name="常规 15 6 17" xfId="1677"/>
    <cellStyle name="常规 15 6 18" xfId="1678"/>
    <cellStyle name="常规 2 36 6" xfId="1679"/>
    <cellStyle name="常规 2 41 6" xfId="1680"/>
    <cellStyle name="常规 8 10" xfId="1681"/>
    <cellStyle name="常规 15 6 3 2" xfId="1682"/>
    <cellStyle name="常规 15 6 4" xfId="1683"/>
    <cellStyle name="常规 2 37 6" xfId="1684"/>
    <cellStyle name="常规 2 42 6" xfId="1685"/>
    <cellStyle name="常规 15 6 4 2" xfId="1686"/>
    <cellStyle name="常规 15 6 5" xfId="1687"/>
    <cellStyle name="常规 2 38 6" xfId="1688"/>
    <cellStyle name="常规 2 43 6" xfId="1689"/>
    <cellStyle name="常规 15 6 5 2" xfId="1690"/>
    <cellStyle name="常规 2 7 3 2" xfId="1691"/>
    <cellStyle name="常规 15 6 6" xfId="1692"/>
    <cellStyle name="常规 2 44 6" xfId="1693"/>
    <cellStyle name="常规 2 39 6" xfId="1694"/>
    <cellStyle name="常规 2 7 3 2 2" xfId="1695"/>
    <cellStyle name="常规 15 6 6 2" xfId="1696"/>
    <cellStyle name="常规 2 7 3 3" xfId="1697"/>
    <cellStyle name="常规 15 6 7" xfId="1698"/>
    <cellStyle name="常规 2 7 3 4" xfId="1699"/>
    <cellStyle name="常规 15 6 8" xfId="1700"/>
    <cellStyle name="常规 9 10" xfId="1701"/>
    <cellStyle name="常规 15 6 8 2" xfId="1702"/>
    <cellStyle name="常规 5 2 2" xfId="1703"/>
    <cellStyle name="常规 15 6 9" xfId="1704"/>
    <cellStyle name="常规 18 13" xfId="1705"/>
    <cellStyle name="常规 15 7" xfId="1706"/>
    <cellStyle name="常规 21 2" xfId="1707"/>
    <cellStyle name="常规 16 2" xfId="1708"/>
    <cellStyle name="常规 3 7" xfId="1709"/>
    <cellStyle name="常规 2 6 2 8" xfId="1710"/>
    <cellStyle name="常规 16 2 3 2" xfId="1711"/>
    <cellStyle name="常规 16 2 4" xfId="1712"/>
    <cellStyle name="常规 16 2 5" xfId="1713"/>
    <cellStyle name="常规 16 2 7" xfId="1714"/>
    <cellStyle name="常规 16 2 8" xfId="1715"/>
    <cellStyle name="常规 16 2 9" xfId="1716"/>
    <cellStyle name="常规 2 7 10" xfId="1717"/>
    <cellStyle name="常规 16 5 2" xfId="1718"/>
    <cellStyle name="常规 2 10 2 2" xfId="1719"/>
    <cellStyle name="常规 16 6 2" xfId="1720"/>
    <cellStyle name="常规 2 10 3 2" xfId="1721"/>
    <cellStyle name="常规 16 7 2" xfId="1722"/>
    <cellStyle name="常规 2 15 2 6" xfId="1723"/>
    <cellStyle name="常规 2 20 2 6" xfId="1724"/>
    <cellStyle name="常规 22" xfId="1725"/>
    <cellStyle name="常规 17" xfId="1726"/>
    <cellStyle name="常规 17 18" xfId="1727"/>
    <cellStyle name="常规 17 2" xfId="1728"/>
    <cellStyle name="常规 17 2 10" xfId="1729"/>
    <cellStyle name="常规 2 44 9" xfId="1730"/>
    <cellStyle name="常规 2 39 9" xfId="1731"/>
    <cellStyle name="常规 17 2 3 2" xfId="1732"/>
    <cellStyle name="常规 17 2 4" xfId="1733"/>
    <cellStyle name="常规 17 2 5" xfId="1734"/>
    <cellStyle name="常规 17 2 6" xfId="1735"/>
    <cellStyle name="常规 19 2 2 2" xfId="1736"/>
    <cellStyle name="常规 17 2 7" xfId="1737"/>
    <cellStyle name="常规 17 2 8" xfId="1738"/>
    <cellStyle name="常规 17 5 2" xfId="1739"/>
    <cellStyle name="常规 2 11 2 2" xfId="1740"/>
    <cellStyle name="常规 17 6 2" xfId="1741"/>
    <cellStyle name="常规 2 11 3 2" xfId="1742"/>
    <cellStyle name="常规 17 7 2" xfId="1743"/>
    <cellStyle name="常规 2 11 4 2" xfId="1744"/>
    <cellStyle name="常规 17 8 2" xfId="1745"/>
    <cellStyle name="常规 18 16" xfId="1746"/>
    <cellStyle name="常规 18 17" xfId="1747"/>
    <cellStyle name="常规 18 2 10" xfId="1748"/>
    <cellStyle name="常规 2 44 2 3 2" xfId="1749"/>
    <cellStyle name="常规 18 2 2" xfId="1750"/>
    <cellStyle name="常规 2 39 2 3 2" xfId="1751"/>
    <cellStyle name="常规 18 2 2 2" xfId="1752"/>
    <cellStyle name="常规 18 2 3" xfId="1753"/>
    <cellStyle name="常规 18 2 4" xfId="1754"/>
    <cellStyle name="常规 2 2 2 10" xfId="1755"/>
    <cellStyle name="常规 18 2 5" xfId="1756"/>
    <cellStyle name="常规 18 2 6" xfId="1757"/>
    <cellStyle name="常规 44 2 3 2" xfId="1758"/>
    <cellStyle name="常规 18 2 8" xfId="1759"/>
    <cellStyle name="常规 18 5 2" xfId="1760"/>
    <cellStyle name="常规 9 6 15" xfId="1761"/>
    <cellStyle name="常规 18 6 2" xfId="1762"/>
    <cellStyle name="常规 2 16" xfId="1763"/>
    <cellStyle name="常规 2 21" xfId="1764"/>
    <cellStyle name="常规 2 12 2 2" xfId="1765"/>
    <cellStyle name="常规 2 12 3 2" xfId="1766"/>
    <cellStyle name="常规 18 7 2" xfId="1767"/>
    <cellStyle name="常规 2 12 4 2" xfId="1768"/>
    <cellStyle name="常规 18 8 2" xfId="1769"/>
    <cellStyle name="常规 19 2 10" xfId="1770"/>
    <cellStyle name="常规 19 2 3 2" xfId="1771"/>
    <cellStyle name="常规 2 9 3" xfId="1772"/>
    <cellStyle name="常规 19 2 6" xfId="1773"/>
    <cellStyle name="常规 2 9 4" xfId="1774"/>
    <cellStyle name="常规 19 2 7" xfId="1775"/>
    <cellStyle name="常规 2 9 5" xfId="1776"/>
    <cellStyle name="常规 19 2 8" xfId="1777"/>
    <cellStyle name="常规 24 4" xfId="1778"/>
    <cellStyle name="常规 19 4" xfId="1779"/>
    <cellStyle name="常规 2 46 2 10" xfId="1780"/>
    <cellStyle name="常规 19 5" xfId="1781"/>
    <cellStyle name="常规 8 5 3" xfId="1782"/>
    <cellStyle name="常规 2 10 10" xfId="1783"/>
    <cellStyle name="常规 2 17 4" xfId="1784"/>
    <cellStyle name="常规 2 22 4" xfId="1785"/>
    <cellStyle name="常规 8 5 3 2" xfId="1786"/>
    <cellStyle name="常规 2 10 10 2" xfId="1787"/>
    <cellStyle name="常规 2 18 4" xfId="1788"/>
    <cellStyle name="常规 2 23 4" xfId="1789"/>
    <cellStyle name="常规 8 5 4 2" xfId="1790"/>
    <cellStyle name="常规 34 8" xfId="1791"/>
    <cellStyle name="常规 2 10 11 2" xfId="1792"/>
    <cellStyle name="常规 8 5 5" xfId="1793"/>
    <cellStyle name="常规 2 10 12" xfId="1794"/>
    <cellStyle name="常规 2 19 4" xfId="1795"/>
    <cellStyle name="常规 2 24 4" xfId="1796"/>
    <cellStyle name="常规 8 5 5 2" xfId="1797"/>
    <cellStyle name="常规 40 8" xfId="1798"/>
    <cellStyle name="常规 2 10 12 2" xfId="1799"/>
    <cellStyle name="常规 2 10 12 2 2" xfId="1800"/>
    <cellStyle name="常规 2 4 2 6" xfId="1801"/>
    <cellStyle name="常规 2 19 4 2" xfId="1802"/>
    <cellStyle name="常规 2 24 4 2" xfId="1803"/>
    <cellStyle name="常规 8 5 7" xfId="1804"/>
    <cellStyle name="常规 2 10 14" xfId="1805"/>
    <cellStyle name="常规 8 5 8" xfId="1806"/>
    <cellStyle name="常规 2 10 15" xfId="1807"/>
    <cellStyle name="常规 8 5 9" xfId="1808"/>
    <cellStyle name="常规 2 10 16" xfId="1809"/>
    <cellStyle name="常规 2 10 18" xfId="1810"/>
    <cellStyle name="常规 2 10 2 2 2" xfId="1811"/>
    <cellStyle name="常规 2 10 2 3" xfId="1812"/>
    <cellStyle name="常规 2 10 2 3 2" xfId="1813"/>
    <cellStyle name="常规 2 10 2 4" xfId="1814"/>
    <cellStyle name="常规 2 10 2 6" xfId="1815"/>
    <cellStyle name="常规 2 10 2 7" xfId="1816"/>
    <cellStyle name="常规 2 10 2 8" xfId="1817"/>
    <cellStyle name="常规 2 10 3 2 2" xfId="1818"/>
    <cellStyle name="常规 2 8 2 4" xfId="1819"/>
    <cellStyle name="常规 2 7 16" xfId="1820"/>
    <cellStyle name="常规 2 10 3 2 2 2" xfId="1821"/>
    <cellStyle name="常规 2 10 3 3" xfId="1822"/>
    <cellStyle name="常规 2 10 3 4" xfId="1823"/>
    <cellStyle name="常规 2 10 6" xfId="1824"/>
    <cellStyle name="常规 2 10 7" xfId="1825"/>
    <cellStyle name="常规 2 11 10" xfId="1826"/>
    <cellStyle name="常规 2 11 10 2" xfId="1827"/>
    <cellStyle name="常规 2 11 11" xfId="1828"/>
    <cellStyle name="常规 6 2 5 2" xfId="1829"/>
    <cellStyle name="常规 2 11 12" xfId="1830"/>
    <cellStyle name="常规 51 2 10" xfId="1831"/>
    <cellStyle name="常规 46 2 10" xfId="1832"/>
    <cellStyle name="常规 2 11 12 2" xfId="1833"/>
    <cellStyle name="常规 2 13 2 7" xfId="1834"/>
    <cellStyle name="常规 7 4 2 6" xfId="1835"/>
    <cellStyle name="常规 2 11 12 2 2" xfId="1836"/>
    <cellStyle name="常规 2 9 2 2" xfId="1837"/>
    <cellStyle name="常规 2 11 2 10" xfId="1838"/>
    <cellStyle name="常规 2 11 2 2 2" xfId="1839"/>
    <cellStyle name="常规 42 2 3 2" xfId="1840"/>
    <cellStyle name="常规 2 11 2 3" xfId="1841"/>
    <cellStyle name="常规 2 11 2 3 2" xfId="1842"/>
    <cellStyle name="常规 2 11 2 4" xfId="1843"/>
    <cellStyle name="常规 7 5 9 2" xfId="1844"/>
    <cellStyle name="常规 2 11 2 5" xfId="1845"/>
    <cellStyle name="常规 2 11 2 6" xfId="1846"/>
    <cellStyle name="常规 2 11 2 7" xfId="1847"/>
    <cellStyle name="常规 42 2 2" xfId="1848"/>
    <cellStyle name="常规 2 11 2 8" xfId="1849"/>
    <cellStyle name="常规 2 11 3 2 2" xfId="1850"/>
    <cellStyle name="常规 2 11 3 3" xfId="1851"/>
    <cellStyle name="常规 2 11 3 4" xfId="1852"/>
    <cellStyle name="常规 2 11 7" xfId="1853"/>
    <cellStyle name="常规 2 11 9" xfId="1854"/>
    <cellStyle name="常规 2 12 10" xfId="1855"/>
    <cellStyle name="常规 2 28 2 2 2" xfId="1856"/>
    <cellStyle name="常规 2 33 2 2 2" xfId="1857"/>
    <cellStyle name="常规 2 12 11" xfId="1858"/>
    <cellStyle name="常规 2 12 2 10" xfId="1859"/>
    <cellStyle name="常规 2 16 2" xfId="1860"/>
    <cellStyle name="常规 2 21 2" xfId="1861"/>
    <cellStyle name="常规 2 12 2 2 2" xfId="1862"/>
    <cellStyle name="常规 9 6 16" xfId="1863"/>
    <cellStyle name="常规 7 3 2 2" xfId="1864"/>
    <cellStyle name="常规 2 17" xfId="1865"/>
    <cellStyle name="常规 2 22" xfId="1866"/>
    <cellStyle name="常规 2 12 2 3" xfId="1867"/>
    <cellStyle name="常规 7 3 2 2 2" xfId="1868"/>
    <cellStyle name="常规 2 17 2" xfId="1869"/>
    <cellStyle name="常规 2 22 2" xfId="1870"/>
    <cellStyle name="常规 56 10" xfId="1871"/>
    <cellStyle name="常规 2 12 2 3 2" xfId="1872"/>
    <cellStyle name="常规 9 6 17" xfId="1873"/>
    <cellStyle name="常规 7 3 2 3" xfId="1874"/>
    <cellStyle name="常规 2 18" xfId="1875"/>
    <cellStyle name="常规 2 23" xfId="1876"/>
    <cellStyle name="常规 2 12 2 4" xfId="1877"/>
    <cellStyle name="常规 9 6 18" xfId="1878"/>
    <cellStyle name="常规 7 3 2 4" xfId="1879"/>
    <cellStyle name="常规 2 19" xfId="1880"/>
    <cellStyle name="常规 2 24" xfId="1881"/>
    <cellStyle name="常规 7 6 9 2" xfId="1882"/>
    <cellStyle name="常规 2 12 2 5" xfId="1883"/>
    <cellStyle name="常规 7 3 2 5" xfId="1884"/>
    <cellStyle name="常规 2 25" xfId="1885"/>
    <cellStyle name="常规 2 30" xfId="1886"/>
    <cellStyle name="常规 2 12 2 6" xfId="1887"/>
    <cellStyle name="常规 7 3 2 7" xfId="1888"/>
    <cellStyle name="常规 2 27" xfId="1889"/>
    <cellStyle name="常规 2 32" xfId="1890"/>
    <cellStyle name="常规 38 2 2" xfId="1891"/>
    <cellStyle name="常规 2 12 2 8" xfId="1892"/>
    <cellStyle name="常规 8 2 2" xfId="1893"/>
    <cellStyle name="常规 7 3 2 8" xfId="1894"/>
    <cellStyle name="常规 2 28" xfId="1895"/>
    <cellStyle name="常规 2 33" xfId="1896"/>
    <cellStyle name="常规 38 2 3" xfId="1897"/>
    <cellStyle name="常规 2 12 2 9" xfId="1898"/>
    <cellStyle name="常规 2 12 7" xfId="1899"/>
    <cellStyle name="常规 2 12 9" xfId="1900"/>
    <cellStyle name="常规 2 13 2" xfId="1901"/>
    <cellStyle name="常规 2 13 2 10" xfId="1902"/>
    <cellStyle name="常规 2 13 2 2" xfId="1903"/>
    <cellStyle name="常规 2 13 2 2 2" xfId="1904"/>
    <cellStyle name="常规 2 3 3 8" xfId="1905"/>
    <cellStyle name="常规 2 13 2 3" xfId="1906"/>
    <cellStyle name="常规 2 13 2 3 2" xfId="1907"/>
    <cellStyle name="常规 2 13 2 5" xfId="1908"/>
    <cellStyle name="常规 2 13 2 6" xfId="1909"/>
    <cellStyle name="常规 44 2 2" xfId="1910"/>
    <cellStyle name="常规 2 13 2 8" xfId="1911"/>
    <cellStyle name="常规 44 2 3" xfId="1912"/>
    <cellStyle name="常规 2 13 2 9" xfId="1913"/>
    <cellStyle name="常规 2 13 3" xfId="1914"/>
    <cellStyle name="常规 2 6 12" xfId="1915"/>
    <cellStyle name="常规 2 13 3 2" xfId="1916"/>
    <cellStyle name="常规 2 13 4" xfId="1917"/>
    <cellStyle name="常规 2 13 5" xfId="1918"/>
    <cellStyle name="常规 6 2 3 3 2" xfId="1919"/>
    <cellStyle name="常规 2 13 6" xfId="1920"/>
    <cellStyle name="常规 2 13 7" xfId="1921"/>
    <cellStyle name="常规 2 13 9" xfId="1922"/>
    <cellStyle name="常规 9 6 13" xfId="1923"/>
    <cellStyle name="常规 2 14" xfId="1924"/>
    <cellStyle name="常规 2 36 3 2" xfId="1925"/>
    <cellStyle name="常规 2 41 3 2" xfId="1926"/>
    <cellStyle name="常规 2 14 10" xfId="1927"/>
    <cellStyle name="常规 2 14 11" xfId="1928"/>
    <cellStyle name="常规 2 14 2" xfId="1929"/>
    <cellStyle name="常规 34 3" xfId="1930"/>
    <cellStyle name="常规 2 14 2 10" xfId="1931"/>
    <cellStyle name="常规 2 14 2 2" xfId="1932"/>
    <cellStyle name="常规 2 14 2 2 2" xfId="1933"/>
    <cellStyle name="常规 2 14 2 3" xfId="1934"/>
    <cellStyle name="常规 2 14 2 5" xfId="1935"/>
    <cellStyle name="常规 2 14 2 6" xfId="1936"/>
    <cellStyle name="常规 2 14 3" xfId="1937"/>
    <cellStyle name="常规 2 14 3 2" xfId="1938"/>
    <cellStyle name="常规 2 14 4" xfId="1939"/>
    <cellStyle name="常规 2 14 5" xfId="1940"/>
    <cellStyle name="常规 2 14 6" xfId="1941"/>
    <cellStyle name="常规 2 14 7" xfId="1942"/>
    <cellStyle name="常规 2 14 8" xfId="1943"/>
    <cellStyle name="常规 2 14 9" xfId="1944"/>
    <cellStyle name="常规 9 6 14" xfId="1945"/>
    <cellStyle name="常规 2 15" xfId="1946"/>
    <cellStyle name="常规 2 20" xfId="1947"/>
    <cellStyle name="常规 9 5 3" xfId="1948"/>
    <cellStyle name="常规 8 12 2" xfId="1949"/>
    <cellStyle name="常规 2 15 10" xfId="1950"/>
    <cellStyle name="常规 2 20 10" xfId="1951"/>
    <cellStyle name="常规 2 15 2" xfId="1952"/>
    <cellStyle name="常规 2 20 2" xfId="1953"/>
    <cellStyle name="常规 2 15 3" xfId="1954"/>
    <cellStyle name="常规 2 20 3" xfId="1955"/>
    <cellStyle name="常规 2 15 3 2" xfId="1956"/>
    <cellStyle name="常规 2 20 3 2" xfId="1957"/>
    <cellStyle name="常规 2 15 4" xfId="1958"/>
    <cellStyle name="常规 2 20 4" xfId="1959"/>
    <cellStyle name="常规 9 5 17" xfId="1960"/>
    <cellStyle name="常规 2 15 4 2" xfId="1961"/>
    <cellStyle name="常规 2 20 4 2" xfId="1962"/>
    <cellStyle name="常规 2 15 6" xfId="1963"/>
    <cellStyle name="常规 2 20 6" xfId="1964"/>
    <cellStyle name="常规 2 15 7" xfId="1965"/>
    <cellStyle name="常规 2 20 7" xfId="1966"/>
    <cellStyle name="常规 2 15 8" xfId="1967"/>
    <cellStyle name="常规 2 20 8" xfId="1968"/>
    <cellStyle name="常规 2 15 9" xfId="1969"/>
    <cellStyle name="常规 2 20 9" xfId="1970"/>
    <cellStyle name="常规 8 17 2" xfId="1971"/>
    <cellStyle name="常规 2 16 10" xfId="1972"/>
    <cellStyle name="常规 2 21 10" xfId="1973"/>
    <cellStyle name="常规 2 16 11" xfId="1974"/>
    <cellStyle name="常规 2 21 11" xfId="1975"/>
    <cellStyle name="常规 2 16 2 10" xfId="1976"/>
    <cellStyle name="常规 2 21 2 10" xfId="1977"/>
    <cellStyle name="常规 2 27 5" xfId="1978"/>
    <cellStyle name="常规 2 32 5" xfId="1979"/>
    <cellStyle name="常规 2 16 2 2" xfId="1980"/>
    <cellStyle name="常规 2 21 2 2" xfId="1981"/>
    <cellStyle name="常规 2 6 2" xfId="1982"/>
    <cellStyle name="常规 2 16 2 3" xfId="1983"/>
    <cellStyle name="常规 2 21 2 3" xfId="1984"/>
    <cellStyle name="常规 2 6 3" xfId="1985"/>
    <cellStyle name="常规 2 16 2 4" xfId="1986"/>
    <cellStyle name="常规 2 21 2 4" xfId="1987"/>
    <cellStyle name="常规 2 6 4" xfId="1988"/>
    <cellStyle name="常规 2 16 2 5" xfId="1989"/>
    <cellStyle name="常规 2 21 2 5" xfId="1990"/>
    <cellStyle name="常规 2 6 5" xfId="1991"/>
    <cellStyle name="常规 2 16 2 6" xfId="1992"/>
    <cellStyle name="常规 2 21 2 6" xfId="1993"/>
    <cellStyle name="常规 2 16 3 2" xfId="1994"/>
    <cellStyle name="常规 2 21 3 2" xfId="1995"/>
    <cellStyle name="常规 2 16 4" xfId="1996"/>
    <cellStyle name="常规 2 21 4" xfId="1997"/>
    <cellStyle name="常规 2 16 7" xfId="1998"/>
    <cellStyle name="常规 2 21 7" xfId="1999"/>
    <cellStyle name="常规 2 17 10" xfId="2000"/>
    <cellStyle name="常规 2 22 10" xfId="2001"/>
    <cellStyle name="常规 2 17 2 2" xfId="2002"/>
    <cellStyle name="常规 2 22 2 2" xfId="2003"/>
    <cellStyle name="常规 2 38 3" xfId="2004"/>
    <cellStyle name="常规 2 43 3" xfId="2005"/>
    <cellStyle name="常规 6 3 3 8" xfId="2006"/>
    <cellStyle name="常规 49 7" xfId="2007"/>
    <cellStyle name="常规 2 17 2 2 2" xfId="2008"/>
    <cellStyle name="常规 2 22 2 2 2" xfId="2009"/>
    <cellStyle name="常规 3 6 2" xfId="2010"/>
    <cellStyle name="常规 2 17 2 3" xfId="2011"/>
    <cellStyle name="常规 2 22 2 3" xfId="2012"/>
    <cellStyle name="常规 2 44 3" xfId="2013"/>
    <cellStyle name="常规 2 39 3" xfId="2014"/>
    <cellStyle name="常规 55 7" xfId="2015"/>
    <cellStyle name="常规 2 17 2 3 2" xfId="2016"/>
    <cellStyle name="常规 2 22 2 3 2" xfId="2017"/>
    <cellStyle name="常规 2 17 2 4" xfId="2018"/>
    <cellStyle name="常规 2 22 2 4" xfId="2019"/>
    <cellStyle name="常规 2 17 2 5" xfId="2020"/>
    <cellStyle name="常规 2 22 2 5" xfId="2021"/>
    <cellStyle name="常规 2 17 2 6" xfId="2022"/>
    <cellStyle name="常规 2 22 2 6" xfId="2023"/>
    <cellStyle name="常规 6 3 2 3 2" xfId="2024"/>
    <cellStyle name="常规 53 2 2" xfId="2025"/>
    <cellStyle name="常规 2 17 2 8" xfId="2026"/>
    <cellStyle name="常规 2 18 10" xfId="2027"/>
    <cellStyle name="常规 2 22 2 8" xfId="2028"/>
    <cellStyle name="常规 2 23 10" xfId="2029"/>
    <cellStyle name="Normal 2" xfId="2030"/>
    <cellStyle name="常规 2 17 3 2" xfId="2031"/>
    <cellStyle name="常规 2 22 3 2" xfId="2032"/>
    <cellStyle name="常规 2 17 5" xfId="2033"/>
    <cellStyle name="常规 2 22 5" xfId="2034"/>
    <cellStyle name="常规 2 2 3 2 2" xfId="2035"/>
    <cellStyle name="常规 2 17 6" xfId="2036"/>
    <cellStyle name="常规 2 22 6" xfId="2037"/>
    <cellStyle name="常规 2 48 2 10" xfId="2038"/>
    <cellStyle name="常规 2 17 7" xfId="2039"/>
    <cellStyle name="常规 2 22 7" xfId="2040"/>
    <cellStyle name="常规 7 3 2 3 2" xfId="2041"/>
    <cellStyle name="常规 2 18 2" xfId="2042"/>
    <cellStyle name="常规 2 23 2" xfId="2043"/>
    <cellStyle name="常规 8 20" xfId="2044"/>
    <cellStyle name="常规 8 15" xfId="2045"/>
    <cellStyle name="常规 2 18 2 10" xfId="2046"/>
    <cellStyle name="常规 2 23 2 10" xfId="2047"/>
    <cellStyle name="常规 8 3" xfId="2048"/>
    <cellStyle name="常规 2 18 2 2" xfId="2049"/>
    <cellStyle name="常规 2 23 2 2" xfId="2050"/>
    <cellStyle name="常规 8 3 2" xfId="2051"/>
    <cellStyle name="常规 7 3 3 8" xfId="2052"/>
    <cellStyle name="常规 2 18 2 2 2" xfId="2053"/>
    <cellStyle name="常规 2 23 2 2 2" xfId="2054"/>
    <cellStyle name="常规 8 4" xfId="2055"/>
    <cellStyle name="常规 4 6 2" xfId="2056"/>
    <cellStyle name="常规 2 18 2 3" xfId="2057"/>
    <cellStyle name="常规 2 23 2 3" xfId="2058"/>
    <cellStyle name="常规 8 4 2" xfId="2059"/>
    <cellStyle name="常规 2 18 2 3 2" xfId="2060"/>
    <cellStyle name="常规 2 23 2 3 2" xfId="2061"/>
    <cellStyle name="常规 8 5" xfId="2062"/>
    <cellStyle name="常规 7 13 2" xfId="2063"/>
    <cellStyle name="常规 2 18 2 4" xfId="2064"/>
    <cellStyle name="常规 2 23 2 4" xfId="2065"/>
    <cellStyle name="常规 8 6" xfId="2066"/>
    <cellStyle name="常规 2 18 2 5" xfId="2067"/>
    <cellStyle name="常规 2 23 2 5" xfId="2068"/>
    <cellStyle name="常规 8 7" xfId="2069"/>
    <cellStyle name="常规 2 18 2 6" xfId="2070"/>
    <cellStyle name="常规 2 23 2 6" xfId="2071"/>
    <cellStyle name="常规 8 9" xfId="2072"/>
    <cellStyle name="常规 8 2 2 10" xfId="2073"/>
    <cellStyle name="常规 6 3 3 3 2" xfId="2074"/>
    <cellStyle name="常规 49 2 2" xfId="2075"/>
    <cellStyle name="常规 2 18 2 8" xfId="2076"/>
    <cellStyle name="常规 2 23 2 8" xfId="2077"/>
    <cellStyle name="常规 2 28 10" xfId="2078"/>
    <cellStyle name="常规 2 33 10" xfId="2079"/>
    <cellStyle name="常规 49 2 3" xfId="2080"/>
    <cellStyle name="常规 2 18 2 9" xfId="2081"/>
    <cellStyle name="常规 2 23 2 9" xfId="2082"/>
    <cellStyle name="常规 2 28 11" xfId="2083"/>
    <cellStyle name="常规 2 33 11" xfId="2084"/>
    <cellStyle name="常规 2 18 3" xfId="2085"/>
    <cellStyle name="常规 2 23 3" xfId="2086"/>
    <cellStyle name="常规 9 3" xfId="2087"/>
    <cellStyle name="常规 2 18 3 2" xfId="2088"/>
    <cellStyle name="常规 2 23 3 2" xfId="2089"/>
    <cellStyle name="常规 2 18 5" xfId="2090"/>
    <cellStyle name="常规 2 23 5" xfId="2091"/>
    <cellStyle name="常规 34 9" xfId="2092"/>
    <cellStyle name="常规 2 2 3 3 2" xfId="2093"/>
    <cellStyle name="常规 2 18 6" xfId="2094"/>
    <cellStyle name="常规 2 23 6" xfId="2095"/>
    <cellStyle name="常规 2 18 7" xfId="2096"/>
    <cellStyle name="常规 2 23 7" xfId="2097"/>
    <cellStyle name="常规 2 18 9" xfId="2098"/>
    <cellStyle name="常规 2 23 9" xfId="2099"/>
    <cellStyle name="常规 2 37 3 2" xfId="2100"/>
    <cellStyle name="常规 2 42 3 2" xfId="2101"/>
    <cellStyle name="常规 2 19 10" xfId="2102"/>
    <cellStyle name="常规 2 24 10" xfId="2103"/>
    <cellStyle name="常规 57 5 2 5 2" xfId="2104"/>
    <cellStyle name="常规 5 6 10 2" xfId="2105"/>
    <cellStyle name="常规 2 19 11" xfId="2106"/>
    <cellStyle name="常规 2 24 11" xfId="2107"/>
    <cellStyle name="常规 2 19 2" xfId="2108"/>
    <cellStyle name="常规 2 24 2" xfId="2109"/>
    <cellStyle name="常规 2 36 2 9" xfId="2110"/>
    <cellStyle name="常规 2 41 2 9" xfId="2111"/>
    <cellStyle name="常规 2 19 2 10" xfId="2112"/>
    <cellStyle name="常规 2 24 2 10" xfId="2113"/>
    <cellStyle name="常规 2 19 2 2" xfId="2114"/>
    <cellStyle name="常规 2 24 2 2" xfId="2115"/>
    <cellStyle name="常规 8 3 3 8" xfId="2116"/>
    <cellStyle name="常规 2 19 2 2 2" xfId="2117"/>
    <cellStyle name="常规 2 24 2 2 2" xfId="2118"/>
    <cellStyle name="常规 5 6 2" xfId="2119"/>
    <cellStyle name="常规 2 19 2 3" xfId="2120"/>
    <cellStyle name="常规 2 24 2 3" xfId="2121"/>
    <cellStyle name="常规 5 6 2 2" xfId="2122"/>
    <cellStyle name="常规 2 19 2 3 2" xfId="2123"/>
    <cellStyle name="常规 2 24 2 3 2" xfId="2124"/>
    <cellStyle name="常规 5 6 3" xfId="2125"/>
    <cellStyle name="常规 2 19 2 4" xfId="2126"/>
    <cellStyle name="常规 2 24 2 4" xfId="2127"/>
    <cellStyle name="常规 5 6 4" xfId="2128"/>
    <cellStyle name="常规 2 19 2 5" xfId="2129"/>
    <cellStyle name="常规 2 24 2 5" xfId="2130"/>
    <cellStyle name="常规 5 6 5" xfId="2131"/>
    <cellStyle name="常规 2 19 2 6" xfId="2132"/>
    <cellStyle name="常规 2 24 2 6" xfId="2133"/>
    <cellStyle name="常规 55 2 2" xfId="2134"/>
    <cellStyle name="常规 5 6 7" xfId="2135"/>
    <cellStyle name="常规 2 19 2 8" xfId="2136"/>
    <cellStyle name="常规 2 24 2 8" xfId="2137"/>
    <cellStyle name="常规 2 38 10" xfId="2138"/>
    <cellStyle name="常规 2 43 10" xfId="2139"/>
    <cellStyle name="常规 2 19 3" xfId="2140"/>
    <cellStyle name="常规 2 24 3" xfId="2141"/>
    <cellStyle name="常规 2 19 3 2" xfId="2142"/>
    <cellStyle name="常规 2 24 3 2" xfId="2143"/>
    <cellStyle name="常规 2 19 5" xfId="2144"/>
    <cellStyle name="常规 2 24 5" xfId="2145"/>
    <cellStyle name="常规 2 19 6" xfId="2146"/>
    <cellStyle name="常规 2 24 6" xfId="2147"/>
    <cellStyle name="常规 2 19 7" xfId="2148"/>
    <cellStyle name="常规 2 24 7" xfId="2149"/>
    <cellStyle name="常规 2 19 9" xfId="2150"/>
    <cellStyle name="常规 2 24 9" xfId="2151"/>
    <cellStyle name="常规 8 4 3 3" xfId="2152"/>
    <cellStyle name="常规 2 2 2 2 2" xfId="2153"/>
    <cellStyle name="常规 2 2 2 3 2" xfId="2154"/>
    <cellStyle name="常规 2 2 3" xfId="2155"/>
    <cellStyle name="常规 2 4 3 6" xfId="2156"/>
    <cellStyle name="常规 7 3 3 3" xfId="2157"/>
    <cellStyle name="常规 2 2 3 10" xfId="2158"/>
    <cellStyle name="常规 2 2 3 8" xfId="2159"/>
    <cellStyle name="常规 2 2 4" xfId="2160"/>
    <cellStyle name="常规 2 4 3 7" xfId="2161"/>
    <cellStyle name="常规 2 6 12 2" xfId="2162"/>
    <cellStyle name="常规 2 2 5" xfId="2163"/>
    <cellStyle name="常规 2 4 3 8" xfId="2164"/>
    <cellStyle name="常规 2 2 6" xfId="2165"/>
    <cellStyle name="常规 2 4 3 9" xfId="2166"/>
    <cellStyle name="常规 2 25 10" xfId="2167"/>
    <cellStyle name="常规 2 30 10" xfId="2168"/>
    <cellStyle name="常规 2 25 11" xfId="2169"/>
    <cellStyle name="常规 2 30 11" xfId="2170"/>
    <cellStyle name="常规 2 25 2" xfId="2171"/>
    <cellStyle name="常规 2 30 2" xfId="2172"/>
    <cellStyle name="常规 6 4 2" xfId="2173"/>
    <cellStyle name="常规 2 25 2 10" xfId="2174"/>
    <cellStyle name="常规 2 30 2 10" xfId="2175"/>
    <cellStyle name="常规 2 8 16" xfId="2176"/>
    <cellStyle name="常规 2 25 2 2" xfId="2177"/>
    <cellStyle name="常规 2 30 2 2" xfId="2178"/>
    <cellStyle name="常规 6 6 2" xfId="2179"/>
    <cellStyle name="常规 2 8 17" xfId="2180"/>
    <cellStyle name="常规 2 25 2 3" xfId="2181"/>
    <cellStyle name="常规 2 30 2 3" xfId="2182"/>
    <cellStyle name="常规 6 6 2 2" xfId="2183"/>
    <cellStyle name="常规 2 25 2 3 2" xfId="2184"/>
    <cellStyle name="常规 2 30 2 3 2" xfId="2185"/>
    <cellStyle name="常规 6 6 3" xfId="2186"/>
    <cellStyle name="常规 2 8 18" xfId="2187"/>
    <cellStyle name="常规 2 25 2 4" xfId="2188"/>
    <cellStyle name="常规 2 30 2 4" xfId="2189"/>
    <cellStyle name="常规 6 6 5" xfId="2190"/>
    <cellStyle name="常规 2 25 2 6" xfId="2191"/>
    <cellStyle name="常规 2 30 2 6" xfId="2192"/>
    <cellStyle name="常规 6 6 6" xfId="2193"/>
    <cellStyle name="常规 2 25 2 7" xfId="2194"/>
    <cellStyle name="常规 2 30 2 7" xfId="2195"/>
    <cellStyle name="常规 6 6 7" xfId="2196"/>
    <cellStyle name="常规 56 2 2" xfId="2197"/>
    <cellStyle name="常规 2 48 10" xfId="2198"/>
    <cellStyle name="常规 2 25 2 8" xfId="2199"/>
    <cellStyle name="常规 2 30 2 8" xfId="2200"/>
    <cellStyle name="常规 6 6 8" xfId="2201"/>
    <cellStyle name="常规 56 2 3" xfId="2202"/>
    <cellStyle name="常规 5 4 2 10" xfId="2203"/>
    <cellStyle name="常规 2 48 11" xfId="2204"/>
    <cellStyle name="常规 2 25 2 9" xfId="2205"/>
    <cellStyle name="常规 2 30 2 9" xfId="2206"/>
    <cellStyle name="常规 2 25 3" xfId="2207"/>
    <cellStyle name="常规 2 30 3" xfId="2208"/>
    <cellStyle name="常规 2 25 3 2" xfId="2209"/>
    <cellStyle name="常规 2 30 3 2" xfId="2210"/>
    <cellStyle name="常规 2 25 4" xfId="2211"/>
    <cellStyle name="常规 2 30 4" xfId="2212"/>
    <cellStyle name="常规 2 25 4 2" xfId="2213"/>
    <cellStyle name="常规 2 30 4 2" xfId="2214"/>
    <cellStyle name="常规 2 25 5" xfId="2215"/>
    <cellStyle name="常规 2 30 5" xfId="2216"/>
    <cellStyle name="常规 2 25 6" xfId="2217"/>
    <cellStyle name="常规 2 30 6" xfId="2218"/>
    <cellStyle name="常规 2 25 7" xfId="2219"/>
    <cellStyle name="常规 2 30 7" xfId="2220"/>
    <cellStyle name="常规 2 25 8" xfId="2221"/>
    <cellStyle name="常规 2 30 8" xfId="2222"/>
    <cellStyle name="常规 2 25 9" xfId="2223"/>
    <cellStyle name="常规 2 30 9" xfId="2224"/>
    <cellStyle name="常规 2 26 10" xfId="2225"/>
    <cellStyle name="常规 2 31 10" xfId="2226"/>
    <cellStyle name="常规 2 26 11" xfId="2227"/>
    <cellStyle name="常规 2 31 11" xfId="2228"/>
    <cellStyle name="常规 2 26 2" xfId="2229"/>
    <cellStyle name="常规 2 31 2" xfId="2230"/>
    <cellStyle name="常规 2 26 2 10" xfId="2231"/>
    <cellStyle name="常规 2 31 2 10" xfId="2232"/>
    <cellStyle name="常规 2 26 2 2" xfId="2233"/>
    <cellStyle name="常规 2 31 2 2" xfId="2234"/>
    <cellStyle name="常规 2 26 2 2 2" xfId="2235"/>
    <cellStyle name="常规 2 31 2 2 2" xfId="2236"/>
    <cellStyle name="常规 7 6 2" xfId="2237"/>
    <cellStyle name="常规 2 26 2 3" xfId="2238"/>
    <cellStyle name="常规 2 31 2 3" xfId="2239"/>
    <cellStyle name="常规 7 6 3" xfId="2240"/>
    <cellStyle name="常规 2 26 2 4" xfId="2241"/>
    <cellStyle name="常规 2 31 2 4" xfId="2242"/>
    <cellStyle name="常规 7 6 4" xfId="2243"/>
    <cellStyle name="常规 2 26 2 5" xfId="2244"/>
    <cellStyle name="常规 2 31 2 5" xfId="2245"/>
    <cellStyle name="常规 7 6 5" xfId="2246"/>
    <cellStyle name="常规 2 26 2 6" xfId="2247"/>
    <cellStyle name="常规 2 31 2 6" xfId="2248"/>
    <cellStyle name="常规 7 6 6" xfId="2249"/>
    <cellStyle name="常规 2 26 2 7" xfId="2250"/>
    <cellStyle name="常规 2 31 2 7" xfId="2251"/>
    <cellStyle name="常规 7 6 7" xfId="2252"/>
    <cellStyle name="常规 57 2 2" xfId="2253"/>
    <cellStyle name="常规 2 26 2 8" xfId="2254"/>
    <cellStyle name="常规 2 31 2 8" xfId="2255"/>
    <cellStyle name="常规 7 6 8" xfId="2256"/>
    <cellStyle name="常规 2 26 2 9" xfId="2257"/>
    <cellStyle name="常规 2 31 2 9" xfId="2258"/>
    <cellStyle name="常规 2 26 3" xfId="2259"/>
    <cellStyle name="常规 2 31 3" xfId="2260"/>
    <cellStyle name="常规 2 26 3 2" xfId="2261"/>
    <cellStyle name="常规 2 31 3 2" xfId="2262"/>
    <cellStyle name="常规 2 26 4" xfId="2263"/>
    <cellStyle name="常规 2 31 4" xfId="2264"/>
    <cellStyle name="常规 2 26 4 2" xfId="2265"/>
    <cellStyle name="常规 2 31 4 2" xfId="2266"/>
    <cellStyle name="常规 2 26 5" xfId="2267"/>
    <cellStyle name="常规 2 31 5" xfId="2268"/>
    <cellStyle name="常规 2 26 7" xfId="2269"/>
    <cellStyle name="常规 2 31 7" xfId="2270"/>
    <cellStyle name="常规 2 26 8" xfId="2271"/>
    <cellStyle name="常规 2 31 8" xfId="2272"/>
    <cellStyle name="常规 2 26 9" xfId="2273"/>
    <cellStyle name="常规 2 31 9" xfId="2274"/>
    <cellStyle name="常规 3 9" xfId="2275"/>
    <cellStyle name="常规 2 27 10" xfId="2276"/>
    <cellStyle name="常规 2 32 10" xfId="2277"/>
    <cellStyle name="常规 2 27 11" xfId="2278"/>
    <cellStyle name="常规 2 32 11" xfId="2279"/>
    <cellStyle name="常规 2 27 2" xfId="2280"/>
    <cellStyle name="常规 2 32 2" xfId="2281"/>
    <cellStyle name="常规 2 27 2 2" xfId="2282"/>
    <cellStyle name="常规 2 32 2 2" xfId="2283"/>
    <cellStyle name="常规 8 6 2" xfId="2284"/>
    <cellStyle name="常规 2 27 2 3" xfId="2285"/>
    <cellStyle name="常规 2 32 2 3" xfId="2286"/>
    <cellStyle name="常规 8 6 2 2" xfId="2287"/>
    <cellStyle name="常规 2 27 2 3 2" xfId="2288"/>
    <cellStyle name="常规 2 32 2 3 2" xfId="2289"/>
    <cellStyle name="常规 8 6 3" xfId="2290"/>
    <cellStyle name="常规 2 27 2 4" xfId="2291"/>
    <cellStyle name="常规 2 32 2 4" xfId="2292"/>
    <cellStyle name="常规 8 6 4" xfId="2293"/>
    <cellStyle name="常规 2 27 2 5" xfId="2294"/>
    <cellStyle name="常规 2 32 2 5" xfId="2295"/>
    <cellStyle name="常规 8 6 5" xfId="2296"/>
    <cellStyle name="常规 2 27 2 6" xfId="2297"/>
    <cellStyle name="常规 2 32 2 6" xfId="2298"/>
    <cellStyle name="常规 8 6 7" xfId="2299"/>
    <cellStyle name="常规 2 27 2 8" xfId="2300"/>
    <cellStyle name="常规 2 32 2 8" xfId="2301"/>
    <cellStyle name="常规 2 27 3" xfId="2302"/>
    <cellStyle name="常规 2 32 3" xfId="2303"/>
    <cellStyle name="常规 2 27 3 2" xfId="2304"/>
    <cellStyle name="常规 2 32 3 2" xfId="2305"/>
    <cellStyle name="常规 2 27 4" xfId="2306"/>
    <cellStyle name="常规 2 32 4" xfId="2307"/>
    <cellStyle name="常规 2 27 4 2" xfId="2308"/>
    <cellStyle name="常规 2 32 4 2" xfId="2309"/>
    <cellStyle name="常规 2 27 6" xfId="2310"/>
    <cellStyle name="常规 2 32 6" xfId="2311"/>
    <cellStyle name="常规 2 27 7" xfId="2312"/>
    <cellStyle name="常规 2 32 7" xfId="2313"/>
    <cellStyle name="常规 2 27 8" xfId="2314"/>
    <cellStyle name="常规 2 32 8" xfId="2315"/>
    <cellStyle name="常规 2 27 9" xfId="2316"/>
    <cellStyle name="常规 2 32 9" xfId="2317"/>
    <cellStyle name="常规 8 2 2 2" xfId="2318"/>
    <cellStyle name="常规 2 28 2" xfId="2319"/>
    <cellStyle name="常规 2 33 2" xfId="2320"/>
    <cellStyle name="常规 8 2 2 2 2" xfId="2321"/>
    <cellStyle name="常规 2 28 2 2" xfId="2322"/>
    <cellStyle name="常规 2 33 2 2" xfId="2323"/>
    <cellStyle name="常规 9 6 2" xfId="2324"/>
    <cellStyle name="常规 2 28 2 3" xfId="2325"/>
    <cellStyle name="常规 2 33 2 3" xfId="2326"/>
    <cellStyle name="常规 9 6 2 2" xfId="2327"/>
    <cellStyle name="常规 2 28 2 3 2" xfId="2328"/>
    <cellStyle name="常规 2 33 2 3 2" xfId="2329"/>
    <cellStyle name="常规 9 6 3" xfId="2330"/>
    <cellStyle name="常规 8 13 2" xfId="2331"/>
    <cellStyle name="常规 2 28 2 4" xfId="2332"/>
    <cellStyle name="常规 2 33 2 4" xfId="2333"/>
    <cellStyle name="常规 9 6 4" xfId="2334"/>
    <cellStyle name="常规 2 28 2 5" xfId="2335"/>
    <cellStyle name="常规 2 33 2 5" xfId="2336"/>
    <cellStyle name="常规 9 6 5" xfId="2337"/>
    <cellStyle name="常规 2 28 2 6" xfId="2338"/>
    <cellStyle name="常规 2 33 2 6" xfId="2339"/>
    <cellStyle name="常规 9 6 6" xfId="2340"/>
    <cellStyle name="常规 2 28 2 7" xfId="2341"/>
    <cellStyle name="常规 2 33 2 7" xfId="2342"/>
    <cellStyle name="常规 9 6 7" xfId="2343"/>
    <cellStyle name="常规 8 3 2 10" xfId="2344"/>
    <cellStyle name="常规 2 28 2 8" xfId="2345"/>
    <cellStyle name="常规 2 33 2 8" xfId="2346"/>
    <cellStyle name="常规 9 6 8" xfId="2347"/>
    <cellStyle name="常规 2 28 2 9" xfId="2348"/>
    <cellStyle name="常规 2 33 2 9" xfId="2349"/>
    <cellStyle name="常规 8 2 2 3" xfId="2350"/>
    <cellStyle name="常规 2 28 3" xfId="2351"/>
    <cellStyle name="常规 2 33 3" xfId="2352"/>
    <cellStyle name="常规 8 2 2 3 2" xfId="2353"/>
    <cellStyle name="常规 2 28 3 2" xfId="2354"/>
    <cellStyle name="常规 2 33 3 2" xfId="2355"/>
    <cellStyle name="常规 8 2 2 4" xfId="2356"/>
    <cellStyle name="常规 2 28 4" xfId="2357"/>
    <cellStyle name="常规 2 33 4" xfId="2358"/>
    <cellStyle name="常规 2 28 4 2" xfId="2359"/>
    <cellStyle name="常规 2 33 4 2" xfId="2360"/>
    <cellStyle name="常规 8 2 2 6" xfId="2361"/>
    <cellStyle name="常规 2 28 6" xfId="2362"/>
    <cellStyle name="常规 2 33 6" xfId="2363"/>
    <cellStyle name="常规 8 2 2 7" xfId="2364"/>
    <cellStyle name="常规 2 28 7" xfId="2365"/>
    <cellStyle name="常规 2 33 7" xfId="2366"/>
    <cellStyle name="常规 8 2 2 9" xfId="2367"/>
    <cellStyle name="常规 2 28 9" xfId="2368"/>
    <cellStyle name="常规 2 33 9" xfId="2369"/>
    <cellStyle name="常规 38 2 4" xfId="2370"/>
    <cellStyle name="常规 2 4 2 10" xfId="2371"/>
    <cellStyle name="常规 8 2 3" xfId="2372"/>
    <cellStyle name="常规 7 3 2 9" xfId="2373"/>
    <cellStyle name="常规 2 29" xfId="2374"/>
    <cellStyle name="常规 2 34" xfId="2375"/>
    <cellStyle name="常规 57 5 2 7" xfId="2376"/>
    <cellStyle name="常规 5 6 12" xfId="2377"/>
    <cellStyle name="常规 2 38 3 2" xfId="2378"/>
    <cellStyle name="常规 2 43 3 2" xfId="2379"/>
    <cellStyle name="常规 8 2 3 10" xfId="2380"/>
    <cellStyle name="常规 2 29 10" xfId="2381"/>
    <cellStyle name="常规 2 34 10" xfId="2382"/>
    <cellStyle name="常规 2 29 11" xfId="2383"/>
    <cellStyle name="常规 2 34 11" xfId="2384"/>
    <cellStyle name="常规 8 2 3 2" xfId="2385"/>
    <cellStyle name="常规 2 29 2" xfId="2386"/>
    <cellStyle name="常规 2 34 2" xfId="2387"/>
    <cellStyle name="常规 8 2 3 2 2" xfId="2388"/>
    <cellStyle name="常规 2 29 2 2" xfId="2389"/>
    <cellStyle name="常规 2 34 2 2" xfId="2390"/>
    <cellStyle name="常规 2 29 2 2 2" xfId="2391"/>
    <cellStyle name="常规 2 34 2 2 2" xfId="2392"/>
    <cellStyle name="常规 2 29 2 3" xfId="2393"/>
    <cellStyle name="常规 2 34 2 3" xfId="2394"/>
    <cellStyle name="常规 2 29 2 3 2" xfId="2395"/>
    <cellStyle name="常规 2 34 2 3 2" xfId="2396"/>
    <cellStyle name="常规 2 29 2 4" xfId="2397"/>
    <cellStyle name="常规 2 34 2 4" xfId="2398"/>
    <cellStyle name="常规 2 29 2 5" xfId="2399"/>
    <cellStyle name="常规 2 34 2 5" xfId="2400"/>
    <cellStyle name="常规 2 29 2 6" xfId="2401"/>
    <cellStyle name="常规 2 34 2 6" xfId="2402"/>
    <cellStyle name="常规 8 2 3 3 2" xfId="2403"/>
    <cellStyle name="常规 2 29 3 2" xfId="2404"/>
    <cellStyle name="常规 2 34 3 2" xfId="2405"/>
    <cellStyle name="常规 2 29 4 2" xfId="2406"/>
    <cellStyle name="常规 2 34 4 2" xfId="2407"/>
    <cellStyle name="常规 8 2 3 7" xfId="2408"/>
    <cellStyle name="常规 2 29 7" xfId="2409"/>
    <cellStyle name="常规 2 34 7" xfId="2410"/>
    <cellStyle name="常规 8 2 3 9" xfId="2411"/>
    <cellStyle name="常规 2 29 9" xfId="2412"/>
    <cellStyle name="常规 2 34 9" xfId="2413"/>
    <cellStyle name="常规 2 3" xfId="2414"/>
    <cellStyle name="常规 5 19" xfId="2415"/>
    <cellStyle name="常规 2 3 2" xfId="2416"/>
    <cellStyle name="常规 2 3 2 10" xfId="2417"/>
    <cellStyle name="常规 2 3 2 8" xfId="2418"/>
    <cellStyle name="常规 2 3 2 9" xfId="2419"/>
    <cellStyle name="常规 2 3 3" xfId="2420"/>
    <cellStyle name="常规 2 3 3 10" xfId="2421"/>
    <cellStyle name="常规 2 3 3 9" xfId="2422"/>
    <cellStyle name="常规 2 3 4" xfId="2423"/>
    <cellStyle name="常规 2 3 4 2" xfId="2424"/>
    <cellStyle name="常规 2 3 5" xfId="2425"/>
    <cellStyle name="常规 2 3 5 2" xfId="2426"/>
    <cellStyle name="常规 2 3 6" xfId="2427"/>
    <cellStyle name="常规 8 2 4" xfId="2428"/>
    <cellStyle name="常规 2 35" xfId="2429"/>
    <cellStyle name="常规 2 40" xfId="2430"/>
    <cellStyle name="常规 9 2 2 6" xfId="2431"/>
    <cellStyle name="常规 2 35 10" xfId="2432"/>
    <cellStyle name="常规 2 40 10" xfId="2433"/>
    <cellStyle name="常规 8 2 4 2" xfId="2434"/>
    <cellStyle name="常规 2 35 2" xfId="2435"/>
    <cellStyle name="常规 2 40 2" xfId="2436"/>
    <cellStyle name="常规 9 2 3 4" xfId="2437"/>
    <cellStyle name="常规 2 35 2 2" xfId="2438"/>
    <cellStyle name="常规 2 40 2 2" xfId="2439"/>
    <cellStyle name="常规 9 2 3 5" xfId="2440"/>
    <cellStyle name="常规 2 35 2 3" xfId="2441"/>
    <cellStyle name="常规 2 40 2 3" xfId="2442"/>
    <cellStyle name="常规 2 35 2 3 2" xfId="2443"/>
    <cellStyle name="常规 2 40 2 3 2" xfId="2444"/>
    <cellStyle name="常规 9 2 3 6" xfId="2445"/>
    <cellStyle name="常规 2 35 2 4" xfId="2446"/>
    <cellStyle name="常规 2 40 2 4" xfId="2447"/>
    <cellStyle name="常规 9 2 3 8" xfId="2448"/>
    <cellStyle name="常规 2 35 2 6" xfId="2449"/>
    <cellStyle name="常规 2 40 2 6" xfId="2450"/>
    <cellStyle name="常规 2 35 3" xfId="2451"/>
    <cellStyle name="常规 2 40 3" xfId="2452"/>
    <cellStyle name="常规 2 35 3 2" xfId="2453"/>
    <cellStyle name="常规 2 40 3 2" xfId="2454"/>
    <cellStyle name="常规 2 35 4" xfId="2455"/>
    <cellStyle name="常规 2 40 4" xfId="2456"/>
    <cellStyle name="常规 2 35 4 2" xfId="2457"/>
    <cellStyle name="常规 2 40 4 2" xfId="2458"/>
    <cellStyle name="常规 2 35 5" xfId="2459"/>
    <cellStyle name="常规 2 40 5" xfId="2460"/>
    <cellStyle name="常规 2 35 7" xfId="2461"/>
    <cellStyle name="常规 2 40 7" xfId="2462"/>
    <cellStyle name="常规 5 5 2 2" xfId="2463"/>
    <cellStyle name="常规 2 35 8" xfId="2464"/>
    <cellStyle name="常规 2 40 8" xfId="2465"/>
    <cellStyle name="常规 2 35 9" xfId="2466"/>
    <cellStyle name="常规 2 40 9" xfId="2467"/>
    <cellStyle name="常规 8 2 5" xfId="2468"/>
    <cellStyle name="常规 2 36" xfId="2469"/>
    <cellStyle name="常规 2 41" xfId="2470"/>
    <cellStyle name="常规 2 36 10" xfId="2471"/>
    <cellStyle name="常规 2 41 10" xfId="2472"/>
    <cellStyle name="常规 8 2 5 2" xfId="2473"/>
    <cellStyle name="常规 6 5 15" xfId="2474"/>
    <cellStyle name="常规 2 36 2" xfId="2475"/>
    <cellStyle name="常规 2 41 2" xfId="2476"/>
    <cellStyle name="常规 9 3 3 4" xfId="2477"/>
    <cellStyle name="常规 2 36 2 2" xfId="2478"/>
    <cellStyle name="常规 2 41 2 2" xfId="2479"/>
    <cellStyle name="常规 2 36 2 2 2" xfId="2480"/>
    <cellStyle name="常规 2 41 2 2 2" xfId="2481"/>
    <cellStyle name="常规 9 3 3 5" xfId="2482"/>
    <cellStyle name="常规 2 36 2 3" xfId="2483"/>
    <cellStyle name="常规 2 41 2 3" xfId="2484"/>
    <cellStyle name="常规 2 36 2 3 2" xfId="2485"/>
    <cellStyle name="常规 2 41 2 3 2" xfId="2486"/>
    <cellStyle name="常规 9 3 3 6" xfId="2487"/>
    <cellStyle name="常规 2 36 2 4" xfId="2488"/>
    <cellStyle name="常规 2 41 2 4" xfId="2489"/>
    <cellStyle name="常规 9 3 3 7" xfId="2490"/>
    <cellStyle name="常规 2 36 2 5" xfId="2491"/>
    <cellStyle name="常规 2 41 2 5" xfId="2492"/>
    <cellStyle name="常规 9 3 3 9" xfId="2493"/>
    <cellStyle name="常规 2 36 2 7" xfId="2494"/>
    <cellStyle name="常规 2 41 2 7" xfId="2495"/>
    <cellStyle name="常规 2 36 2 8" xfId="2496"/>
    <cellStyle name="常规 2 41 2 8" xfId="2497"/>
    <cellStyle name="常规 6 5 16" xfId="2498"/>
    <cellStyle name="常规 2 36 3" xfId="2499"/>
    <cellStyle name="常规 2 41 3" xfId="2500"/>
    <cellStyle name="常规 6 5 17" xfId="2501"/>
    <cellStyle name="常规 2 36 4" xfId="2502"/>
    <cellStyle name="常规 2 41 4" xfId="2503"/>
    <cellStyle name="常规 2 36 4 2" xfId="2504"/>
    <cellStyle name="常规 2 41 4 2" xfId="2505"/>
    <cellStyle name="常规 6 5 18" xfId="2506"/>
    <cellStyle name="常规 2 36 5" xfId="2507"/>
    <cellStyle name="常规 2 41 5" xfId="2508"/>
    <cellStyle name="常规 2 36 7" xfId="2509"/>
    <cellStyle name="常规 2 41 7" xfId="2510"/>
    <cellStyle name="常规 5 5 3 2" xfId="2511"/>
    <cellStyle name="常规 2 36 8" xfId="2512"/>
    <cellStyle name="常规 2 41 8" xfId="2513"/>
    <cellStyle name="常规 2 36 9" xfId="2514"/>
    <cellStyle name="常规 2 41 9" xfId="2515"/>
    <cellStyle name="常规 2 37 10" xfId="2516"/>
    <cellStyle name="常规 2 42 10" xfId="2517"/>
    <cellStyle name="常规 2 37 11" xfId="2518"/>
    <cellStyle name="常规 2 42 11" xfId="2519"/>
    <cellStyle name="常规 2 37 2" xfId="2520"/>
    <cellStyle name="常规 2 42 2" xfId="2521"/>
    <cellStyle name="常规 2 37 2 10" xfId="2522"/>
    <cellStyle name="常规 2 42 2 10" xfId="2523"/>
    <cellStyle name="常规 9 4 3 4" xfId="2524"/>
    <cellStyle name="常规 2 37 2 2" xfId="2525"/>
    <cellStyle name="常规 2 42 2 2" xfId="2526"/>
    <cellStyle name="常规 2 37 2 2 2" xfId="2527"/>
    <cellStyle name="常规 2 42 2 2 2" xfId="2528"/>
    <cellStyle name="常规 9 4 3 5" xfId="2529"/>
    <cellStyle name="常规 2 37 2 3" xfId="2530"/>
    <cellStyle name="常规 2 42 2 3" xfId="2531"/>
    <cellStyle name="常规 2 37 2 3 2" xfId="2532"/>
    <cellStyle name="常规 2 42 2 3 2" xfId="2533"/>
    <cellStyle name="常规 9 4 3 6" xfId="2534"/>
    <cellStyle name="常规 2 37 2 4" xfId="2535"/>
    <cellStyle name="常规 2 42 2 4" xfId="2536"/>
    <cellStyle name="常规 9 4 3 7" xfId="2537"/>
    <cellStyle name="常规 2 37 2 5" xfId="2538"/>
    <cellStyle name="常规 2 42 2 5" xfId="2539"/>
    <cellStyle name="常规 9 4 3 8" xfId="2540"/>
    <cellStyle name="常规 2 37 2 6" xfId="2541"/>
    <cellStyle name="常规 2 42 2 6" xfId="2542"/>
    <cellStyle name="常规 40 11" xfId="2543"/>
    <cellStyle name="常规 2 50 2 3 2" xfId="2544"/>
    <cellStyle name="常规 2 45 2 3 2" xfId="2545"/>
    <cellStyle name="常规 2 37 2 8" xfId="2546"/>
    <cellStyle name="常规 2 42 2 8" xfId="2547"/>
    <cellStyle name="常规 2 37 3" xfId="2548"/>
    <cellStyle name="常规 2 42 3" xfId="2549"/>
    <cellStyle name="常规 2 37 4" xfId="2550"/>
    <cellStyle name="常规 2 42 4" xfId="2551"/>
    <cellStyle name="常规 2 37 4 2" xfId="2552"/>
    <cellStyle name="常规 2 42 4 2" xfId="2553"/>
    <cellStyle name="常规 2 37 5" xfId="2554"/>
    <cellStyle name="常规 2 42 5" xfId="2555"/>
    <cellStyle name="常规 2 37 7" xfId="2556"/>
    <cellStyle name="常规 2 42 7" xfId="2557"/>
    <cellStyle name="常规 5 5 4 2" xfId="2558"/>
    <cellStyle name="常规 2 37 8" xfId="2559"/>
    <cellStyle name="常规 2 42 8" xfId="2560"/>
    <cellStyle name="常规 2 37 9" xfId="2561"/>
    <cellStyle name="常规 2 42 9" xfId="2562"/>
    <cellStyle name="常规 2 38" xfId="2563"/>
    <cellStyle name="常规 2 43" xfId="2564"/>
    <cellStyle name="常规 2 38 2" xfId="2565"/>
    <cellStyle name="常规 2 43 2" xfId="2566"/>
    <cellStyle name="常规 2 38 2 10" xfId="2567"/>
    <cellStyle name="常规 2 43 2 10" xfId="2568"/>
    <cellStyle name="常规 2 38 2 2" xfId="2569"/>
    <cellStyle name="常规 2 43 2 2" xfId="2570"/>
    <cellStyle name="常规 9 2 4" xfId="2571"/>
    <cellStyle name="常规 2 38 2 2 2" xfId="2572"/>
    <cellStyle name="常规 2 43 2 2 2" xfId="2573"/>
    <cellStyle name="常规 2 38 2 3" xfId="2574"/>
    <cellStyle name="常规 2 43 2 3" xfId="2575"/>
    <cellStyle name="常规 9 3 4" xfId="2576"/>
    <cellStyle name="常规 2 38 2 3 2" xfId="2577"/>
    <cellStyle name="常规 2 43 2 3 2" xfId="2578"/>
    <cellStyle name="常规 2 38 4 2" xfId="2579"/>
    <cellStyle name="常规 2 43 4 2" xfId="2580"/>
    <cellStyle name="常规 5 5 5 2" xfId="2581"/>
    <cellStyle name="常规 2 38 8" xfId="2582"/>
    <cellStyle name="常规 2 43 8" xfId="2583"/>
    <cellStyle name="常规 2 44" xfId="2584"/>
    <cellStyle name="常规 2 39" xfId="2585"/>
    <cellStyle name="常规 2 44 3 2" xfId="2586"/>
    <cellStyle name="常规 2 39 3 2" xfId="2587"/>
    <cellStyle name="常规 2 44 10" xfId="2588"/>
    <cellStyle name="常规 2 39 10" xfId="2589"/>
    <cellStyle name="常规 2 44 2" xfId="2590"/>
    <cellStyle name="常规 2 39 2" xfId="2591"/>
    <cellStyle name="常规 2 44 2 10" xfId="2592"/>
    <cellStyle name="常规 2 39 2 10" xfId="2593"/>
    <cellStyle name="常规 2 44 2 2" xfId="2594"/>
    <cellStyle name="常规 2 39 2 2" xfId="2595"/>
    <cellStyle name="常规 9 5 15" xfId="2596"/>
    <cellStyle name="常规 2 44 2 2 2" xfId="2597"/>
    <cellStyle name="常规 2 39 2 2 2" xfId="2598"/>
    <cellStyle name="常规 2 5 9" xfId="2599"/>
    <cellStyle name="常规 2 44 4 2" xfId="2600"/>
    <cellStyle name="常规 2 39 4 2" xfId="2601"/>
    <cellStyle name="常规 2 44 5" xfId="2602"/>
    <cellStyle name="常规 2 39 5" xfId="2603"/>
    <cellStyle name="常规 2 44 7" xfId="2604"/>
    <cellStyle name="常规 2 39 7" xfId="2605"/>
    <cellStyle name="常规 5 5 6 2" xfId="2606"/>
    <cellStyle name="常规 2 44 8" xfId="2607"/>
    <cellStyle name="常规 2 39 8" xfId="2608"/>
    <cellStyle name="常规 2 4 2" xfId="2609"/>
    <cellStyle name="常规 2 4 2 7" xfId="2610"/>
    <cellStyle name="常规 2 6 11 2" xfId="2611"/>
    <cellStyle name="常规 2 4 2 8" xfId="2612"/>
    <cellStyle name="常规 2 4 2 9" xfId="2613"/>
    <cellStyle name="常规 2 4 3" xfId="2614"/>
    <cellStyle name="常规 2 4 3 10" xfId="2615"/>
    <cellStyle name="常规 2 4 4" xfId="2616"/>
    <cellStyle name="常规 5 21" xfId="2617"/>
    <cellStyle name="常规 5 16" xfId="2618"/>
    <cellStyle name="常规 2 4 4 2" xfId="2619"/>
    <cellStyle name="常规 2 4 5" xfId="2620"/>
    <cellStyle name="常规 2 4 5 2" xfId="2621"/>
    <cellStyle name="常规 2 4 6" xfId="2622"/>
    <cellStyle name="常规 2 50" xfId="2623"/>
    <cellStyle name="常规 2 45" xfId="2624"/>
    <cellStyle name="常规 9 3 2 6" xfId="2625"/>
    <cellStyle name="常规 2 50 10" xfId="2626"/>
    <cellStyle name="常规 2 45 10" xfId="2627"/>
    <cellStyle name="常规 9 3 2 7" xfId="2628"/>
    <cellStyle name="常规 2 50 11" xfId="2629"/>
    <cellStyle name="常规 2 45 11" xfId="2630"/>
    <cellStyle name="常规 2 50 2" xfId="2631"/>
    <cellStyle name="常规 2 48 2 5" xfId="2632"/>
    <cellStyle name="常规 2 45 2" xfId="2633"/>
    <cellStyle name="常规 6 4 2 2" xfId="2634"/>
    <cellStyle name="常规 2 50 2 10" xfId="2635"/>
    <cellStyle name="常规 2 45 2 10" xfId="2636"/>
    <cellStyle name="常规 2 50 2 2" xfId="2637"/>
    <cellStyle name="常规 2 45 2 2" xfId="2638"/>
    <cellStyle name="常规 2 50 3" xfId="2639"/>
    <cellStyle name="常规 2 48 2 6" xfId="2640"/>
    <cellStyle name="常规 2 45 3" xfId="2641"/>
    <cellStyle name="常规 2 50 3 2" xfId="2642"/>
    <cellStyle name="常规 2 45 3 2" xfId="2643"/>
    <cellStyle name="常规 5 4 2 2 2" xfId="2644"/>
    <cellStyle name="常规 2 50 4" xfId="2645"/>
    <cellStyle name="常规 2 48 2 7" xfId="2646"/>
    <cellStyle name="常规 2 45 4" xfId="2647"/>
    <cellStyle name="常规 2 50 4 2" xfId="2648"/>
    <cellStyle name="常规 2 45 4 2" xfId="2649"/>
    <cellStyle name="常规 2 50 5" xfId="2650"/>
    <cellStyle name="常规 2 48 2 8" xfId="2651"/>
    <cellStyle name="常规 2 45 5" xfId="2652"/>
    <cellStyle name="常规 2 50 6" xfId="2653"/>
    <cellStyle name="常规 2 48 2 9" xfId="2654"/>
    <cellStyle name="常规 2 45 6" xfId="2655"/>
    <cellStyle name="常规 2 50 7" xfId="2656"/>
    <cellStyle name="常规 2 45 7" xfId="2657"/>
    <cellStyle name="常规 5 5 7 2" xfId="2658"/>
    <cellStyle name="常规 2 50 8" xfId="2659"/>
    <cellStyle name="常规 2 45 8" xfId="2660"/>
    <cellStyle name="常规 2 50 9" xfId="2661"/>
    <cellStyle name="常规 2 45 9" xfId="2662"/>
    <cellStyle name="常规 2 51" xfId="2663"/>
    <cellStyle name="常规 2 46" xfId="2664"/>
    <cellStyle name="常规 2 46 10" xfId="2665"/>
    <cellStyle name="常规 2 46 11" xfId="2666"/>
    <cellStyle name="常规 6 6 15" xfId="2667"/>
    <cellStyle name="常规 2 51 2" xfId="2668"/>
    <cellStyle name="常规 2 46 2" xfId="2669"/>
    <cellStyle name="常规 2 46 2 2" xfId="2670"/>
    <cellStyle name="常规 2 46 2 2 2" xfId="2671"/>
    <cellStyle name="常规 2 46 2 3" xfId="2672"/>
    <cellStyle name="常规 2 46 2 3 2" xfId="2673"/>
    <cellStyle name="常规 2 46 2 5" xfId="2674"/>
    <cellStyle name="常规 2 46 2 7" xfId="2675"/>
    <cellStyle name="常规 2 46 2 8" xfId="2676"/>
    <cellStyle name="常规 2 46 2 9" xfId="2677"/>
    <cellStyle name="常规 6 6 16" xfId="2678"/>
    <cellStyle name="常规 2 46 3" xfId="2679"/>
    <cellStyle name="常规 2 46 3 2" xfId="2680"/>
    <cellStyle name="常规 6 6 17" xfId="2681"/>
    <cellStyle name="常规 5 4 2 3 2" xfId="2682"/>
    <cellStyle name="常规 2 46 4" xfId="2683"/>
    <cellStyle name="常规 2 46 4 2" xfId="2684"/>
    <cellStyle name="常规 6 6 18" xfId="2685"/>
    <cellStyle name="常规 2 46 5" xfId="2686"/>
    <cellStyle name="常规 40 2 2 2" xfId="2687"/>
    <cellStyle name="常规 2 46 6" xfId="2688"/>
    <cellStyle name="常规 2 46 7" xfId="2689"/>
    <cellStyle name="常规 5 5 8 2" xfId="2690"/>
    <cellStyle name="常规 2 46 8" xfId="2691"/>
    <cellStyle name="常规 2 46 9" xfId="2692"/>
    <cellStyle name="常规 2 52" xfId="2693"/>
    <cellStyle name="常规 2 47" xfId="2694"/>
    <cellStyle name="常规 2 47 10" xfId="2695"/>
    <cellStyle name="常规 2 47 11" xfId="2696"/>
    <cellStyle name="常规 2 52 2" xfId="2697"/>
    <cellStyle name="常规 2 47 2" xfId="2698"/>
    <cellStyle name="常规 2 47 2 10" xfId="2699"/>
    <cellStyle name="常规 2 47 2 2" xfId="2700"/>
    <cellStyle name="常规 2 47 2 2 2" xfId="2701"/>
    <cellStyle name="常规 9 2 2 3 2" xfId="2702"/>
    <cellStyle name="常规 2 47 2 3" xfId="2703"/>
    <cellStyle name="常规 2 47 2 3 2" xfId="2704"/>
    <cellStyle name="常规 2 47 2 5" xfId="2705"/>
    <cellStyle name="常规 2 47 2 6" xfId="2706"/>
    <cellStyle name="常规 2 47 2 7" xfId="2707"/>
    <cellStyle name="常规 2 47 2 8" xfId="2708"/>
    <cellStyle name="常规 2 47 2 9" xfId="2709"/>
    <cellStyle name="常规 2 47 3" xfId="2710"/>
    <cellStyle name="常规 2 47 3 2" xfId="2711"/>
    <cellStyle name="常规 2 53" xfId="2712"/>
    <cellStyle name="常规 2 48" xfId="2713"/>
    <cellStyle name="常规 56 2 7" xfId="2714"/>
    <cellStyle name="常规 2 53 2" xfId="2715"/>
    <cellStyle name="常规 2 48 2" xfId="2716"/>
    <cellStyle name="常规 2 48 2 2" xfId="2717"/>
    <cellStyle name="常规 2 48 2 2 2" xfId="2718"/>
    <cellStyle name="常规 9 2 3 3 2" xfId="2719"/>
    <cellStyle name="常规 2 48 2 3" xfId="2720"/>
    <cellStyle name="常规 2 48 2 3 2" xfId="2721"/>
    <cellStyle name="常规 2 48 2 4" xfId="2722"/>
    <cellStyle name="常规 56 2 8" xfId="2723"/>
    <cellStyle name="常规 2 48 3" xfId="2724"/>
    <cellStyle name="常规 6 6 12" xfId="2725"/>
    <cellStyle name="常规 2 48 3 2" xfId="2726"/>
    <cellStyle name="常规 2 54" xfId="2727"/>
    <cellStyle name="常规 2 49" xfId="2728"/>
    <cellStyle name="常规 8 5 10 2" xfId="2729"/>
    <cellStyle name="常规 2 49 10" xfId="2730"/>
    <cellStyle name="常规 2 54 2" xfId="2731"/>
    <cellStyle name="常规 2 49 2" xfId="2732"/>
    <cellStyle name="常规 2 49 2 2" xfId="2733"/>
    <cellStyle name="常规 2 49 3" xfId="2734"/>
    <cellStyle name="常规 2 49 3 2" xfId="2735"/>
    <cellStyle name="常规 2 49 5" xfId="2736"/>
    <cellStyle name="常规 2 49 6" xfId="2737"/>
    <cellStyle name="常规 2 49 7" xfId="2738"/>
    <cellStyle name="常规 2 49 8" xfId="2739"/>
    <cellStyle name="常规 2 49 9" xfId="2740"/>
    <cellStyle name="常规 2 5" xfId="2741"/>
    <cellStyle name="常规 2 5 10" xfId="2742"/>
    <cellStyle name="常规 2 5 10 2" xfId="2743"/>
    <cellStyle name="常规 2 5 11" xfId="2744"/>
    <cellStyle name="常规 2 5 11 2" xfId="2745"/>
    <cellStyle name="常规 2 5 12" xfId="2746"/>
    <cellStyle name="常规 2 5 12 2" xfId="2747"/>
    <cellStyle name="常规 2 5 13" xfId="2748"/>
    <cellStyle name="常规 2 5 2" xfId="2749"/>
    <cellStyle name="常规 53 2 4" xfId="2750"/>
    <cellStyle name="常规 2 5 2 10" xfId="2751"/>
    <cellStyle name="常规 2 5 2 6" xfId="2752"/>
    <cellStyle name="常规 2 5 2 7" xfId="2753"/>
    <cellStyle name="常规 2 5 2 8" xfId="2754"/>
    <cellStyle name="常规 2 5 3" xfId="2755"/>
    <cellStyle name="常规 2 5 3 2 2 2" xfId="2756"/>
    <cellStyle name="常规 2 5 4" xfId="2757"/>
    <cellStyle name="常规 2 5 4 2" xfId="2758"/>
    <cellStyle name="常规 2 5 5" xfId="2759"/>
    <cellStyle name="常规 2 5 5 2" xfId="2760"/>
    <cellStyle name="常规 2 5 6" xfId="2761"/>
    <cellStyle name="常规 2 5 6 2" xfId="2762"/>
    <cellStyle name="常规 9 6 5 2" xfId="2763"/>
    <cellStyle name="常规 2 5 7" xfId="2764"/>
    <cellStyle name="常规 2 5 7 2" xfId="2765"/>
    <cellStyle name="常规 2 5 8" xfId="2766"/>
    <cellStyle name="常规 2 5 8 2" xfId="2767"/>
    <cellStyle name="常规 2 60" xfId="2768"/>
    <cellStyle name="常规 2 55" xfId="2769"/>
    <cellStyle name="常规 2 61" xfId="2770"/>
    <cellStyle name="常规 2 56" xfId="2771"/>
    <cellStyle name="常规 2 56 2" xfId="2772"/>
    <cellStyle name="常规 2 62" xfId="2773"/>
    <cellStyle name="常规 2 57" xfId="2774"/>
    <cellStyle name="常规 2 57 2" xfId="2775"/>
    <cellStyle name="常规 2 63" xfId="2776"/>
    <cellStyle name="常规 2 58" xfId="2777"/>
    <cellStyle name="常规 2 58 2" xfId="2778"/>
    <cellStyle name="常规 2 59" xfId="2779"/>
    <cellStyle name="常规 2 59 2" xfId="2780"/>
    <cellStyle name="常规 2 6" xfId="2781"/>
    <cellStyle name="常规 2 6 10" xfId="2782"/>
    <cellStyle name="常规 2 6 10 2" xfId="2783"/>
    <cellStyle name="常规 2 6 11" xfId="2784"/>
    <cellStyle name="常规 2 6 13" xfId="2785"/>
    <cellStyle name="常规 2 6 14" xfId="2786"/>
    <cellStyle name="常规 2 6 15" xfId="2787"/>
    <cellStyle name="常规 2 6 16" xfId="2788"/>
    <cellStyle name="常规 2 6 17" xfId="2789"/>
    <cellStyle name="常规 44 3 2" xfId="2790"/>
    <cellStyle name="常规 2 6 18" xfId="2791"/>
    <cellStyle name="常规 8 6 9" xfId="2792"/>
    <cellStyle name="常规 2 6 2 10" xfId="2793"/>
    <cellStyle name="常规 3 5" xfId="2794"/>
    <cellStyle name="常规 2 6 2 6" xfId="2795"/>
    <cellStyle name="常规 3 6" xfId="2796"/>
    <cellStyle name="常规 2 6 2 7" xfId="2797"/>
    <cellStyle name="常规 3 8" xfId="2798"/>
    <cellStyle name="常规 2 6 2 9" xfId="2799"/>
    <cellStyle name="常规 2 6 4 2" xfId="2800"/>
    <cellStyle name="常规 2 6 5 2" xfId="2801"/>
    <cellStyle name="常规 2 6 6 2" xfId="2802"/>
    <cellStyle name="常规 2 6 7 2" xfId="2803"/>
    <cellStyle name="常规 2 6 8 2" xfId="2804"/>
    <cellStyle name="常规 2 7 10 2" xfId="2805"/>
    <cellStyle name="常规 2 7 11" xfId="2806"/>
    <cellStyle name="常规 2 9 2 8" xfId="2807"/>
    <cellStyle name="常规 2 7 11 2" xfId="2808"/>
    <cellStyle name="常规 2 7 12" xfId="2809"/>
    <cellStyle name="常规 7 2 5" xfId="2810"/>
    <cellStyle name="常规 2 7 12 2" xfId="2811"/>
    <cellStyle name="常规 7 2 5 2" xfId="2812"/>
    <cellStyle name="常规 2 7 12 2 2" xfId="2813"/>
    <cellStyle name="常规 2 8 2 2" xfId="2814"/>
    <cellStyle name="常规 2 7 14" xfId="2815"/>
    <cellStyle name="常规 2 8 2 3" xfId="2816"/>
    <cellStyle name="常规 2 7 15" xfId="2817"/>
    <cellStyle name="常规 2 8 2 5" xfId="2818"/>
    <cellStyle name="常规 2 7 17" xfId="2819"/>
    <cellStyle name="常规 2 8 2 6" xfId="2820"/>
    <cellStyle name="常规 2 7 18" xfId="2821"/>
    <cellStyle name="常规 2 7 2" xfId="2822"/>
    <cellStyle name="常规 2 7 2 10" xfId="2823"/>
    <cellStyle name="常规 2 7 2 6" xfId="2824"/>
    <cellStyle name="常规 5 5 11 2" xfId="2825"/>
    <cellStyle name="常规 2 7 2 7" xfId="2826"/>
    <cellStyle name="常规 2 7 2 8" xfId="2827"/>
    <cellStyle name="常规 2 7 2 9" xfId="2828"/>
    <cellStyle name="常规 2 7 3" xfId="2829"/>
    <cellStyle name="常规 2 7 4" xfId="2830"/>
    <cellStyle name="常规 2 7 4 2" xfId="2831"/>
    <cellStyle name="常规 2 7 5" xfId="2832"/>
    <cellStyle name="常规 2 7 5 2" xfId="2833"/>
    <cellStyle name="常规 2 7 6" xfId="2834"/>
    <cellStyle name="常规 2 7 6 2" xfId="2835"/>
    <cellStyle name="常规 9 6 7 2" xfId="2836"/>
    <cellStyle name="常规 2 7 7" xfId="2837"/>
    <cellStyle name="常规 2 7 7 2" xfId="2838"/>
    <cellStyle name="常规 2 7 8" xfId="2839"/>
    <cellStyle name="常规 2 7 8 2" xfId="2840"/>
    <cellStyle name="常规 2 7 9" xfId="2841"/>
    <cellStyle name="常规 2 7 9 2" xfId="2842"/>
    <cellStyle name="常规 2 8" xfId="2843"/>
    <cellStyle name="常规 2 8 10 2" xfId="2844"/>
    <cellStyle name="常规 2 8 11 2" xfId="2845"/>
    <cellStyle name="常规 2 8 12" xfId="2846"/>
    <cellStyle name="常规 2 8 12 2 2" xfId="2847"/>
    <cellStyle name="常规 2 8 7 2" xfId="2848"/>
    <cellStyle name="常规 2 8 14" xfId="2849"/>
    <cellStyle name="常规 2 8 15" xfId="2850"/>
    <cellStyle name="常规 2 8 2 10" xfId="2851"/>
    <cellStyle name="常规 7 4 5" xfId="2852"/>
    <cellStyle name="常规 2 8 2 2 2" xfId="2853"/>
    <cellStyle name="常规 7 5 5" xfId="2854"/>
    <cellStyle name="常规 2 8 2 3 2" xfId="2855"/>
    <cellStyle name="常规 2 8 2 7" xfId="2856"/>
    <cellStyle name="常规 2 8 2 8" xfId="2857"/>
    <cellStyle name="常规 2 8 2 9" xfId="2858"/>
    <cellStyle name="常规 2 8 3" xfId="2859"/>
    <cellStyle name="常规 2 8 3 2" xfId="2860"/>
    <cellStyle name="常规 8 4 5" xfId="2861"/>
    <cellStyle name="常规 2 8 3 2 2" xfId="2862"/>
    <cellStyle name="常规 8 4 5 2" xfId="2863"/>
    <cellStyle name="常规 2 8 3 2 2 2" xfId="2864"/>
    <cellStyle name="常规 2 8 3 3" xfId="2865"/>
    <cellStyle name="常规 2 8 3 4" xfId="2866"/>
    <cellStyle name="常规 2 8 4" xfId="2867"/>
    <cellStyle name="常规 2 8 4 2" xfId="2868"/>
    <cellStyle name="常规 2 8 5" xfId="2869"/>
    <cellStyle name="常规 2 8 5 2" xfId="2870"/>
    <cellStyle name="常规 2 8 6" xfId="2871"/>
    <cellStyle name="常规 2 8 6 2" xfId="2872"/>
    <cellStyle name="常规 9 6 8 2" xfId="2873"/>
    <cellStyle name="常规 2 8 7" xfId="2874"/>
    <cellStyle name="常规 2 8 8" xfId="2875"/>
    <cellStyle name="常规 2 8 8 2" xfId="2876"/>
    <cellStyle name="常规 2 8 9" xfId="2877"/>
    <cellStyle name="常规 2 8 9 2" xfId="2878"/>
    <cellStyle name="常规 2 9" xfId="2879"/>
    <cellStyle name="常规 2 9 11" xfId="2880"/>
    <cellStyle name="常规 2 9 11 2" xfId="2881"/>
    <cellStyle name="常规 2 9 12" xfId="2882"/>
    <cellStyle name="常规 2 9 12 2" xfId="2883"/>
    <cellStyle name="常规 2 9 12 2 2" xfId="2884"/>
    <cellStyle name="常规 2 9 2 10" xfId="2885"/>
    <cellStyle name="常规 2 9 2 2 2" xfId="2886"/>
    <cellStyle name="常规 2 9 2 3" xfId="2887"/>
    <cellStyle name="常规 2 9 2 3 2" xfId="2888"/>
    <cellStyle name="常规 2 9 2 4" xfId="2889"/>
    <cellStyle name="常规 2 9 2 5" xfId="2890"/>
    <cellStyle name="常规 2 9 2 6" xfId="2891"/>
    <cellStyle name="常规 2 9 2 7" xfId="2892"/>
    <cellStyle name="常规 2 9 2 9" xfId="2893"/>
    <cellStyle name="常规 7 2 2 5" xfId="2894"/>
    <cellStyle name="常规 2 9 3 2" xfId="2895"/>
    <cellStyle name="常规 2 9 3 2 2" xfId="2896"/>
    <cellStyle name="常规 2 9 3 2 2 2" xfId="2897"/>
    <cellStyle name="常规 7 2 2 6" xfId="2898"/>
    <cellStyle name="常规 2 9 3 3" xfId="2899"/>
    <cellStyle name="常规 7 2 2 7" xfId="2900"/>
    <cellStyle name="常规 2 9 3 4" xfId="2901"/>
    <cellStyle name="常规 7 2 3 5" xfId="2902"/>
    <cellStyle name="常规 2 9 4 2" xfId="2903"/>
    <cellStyle name="常规 2 9 5 2" xfId="2904"/>
    <cellStyle name="常规 2 9 6 2" xfId="2905"/>
    <cellStyle name="常规 9 6 9 2" xfId="2906"/>
    <cellStyle name="常规 2 9 7" xfId="2907"/>
    <cellStyle name="常规 2 9 7 2" xfId="2908"/>
    <cellStyle name="常规 2 9 8" xfId="2909"/>
    <cellStyle name="常规 2 9 8 2" xfId="2910"/>
    <cellStyle name="常规 2 9 9" xfId="2911"/>
    <cellStyle name="常规 2 9 9 2" xfId="2912"/>
    <cellStyle name="常规 7 3 2 10" xfId="2913"/>
    <cellStyle name="常规 25 2" xfId="2914"/>
    <cellStyle name="常规 25 4" xfId="2915"/>
    <cellStyle name="常规 27 2" xfId="2916"/>
    <cellStyle name="常规 28 2" xfId="2917"/>
    <cellStyle name="常规 6 4 3 9" xfId="2918"/>
    <cellStyle name="常规 3 10 2" xfId="2919"/>
    <cellStyle name="常规 3 11" xfId="2920"/>
    <cellStyle name="常规 3 11 2" xfId="2921"/>
    <cellStyle name="常规 3 12" xfId="2922"/>
    <cellStyle name="常规 3 15" xfId="2923"/>
    <cellStyle name="常规 3 16" xfId="2924"/>
    <cellStyle name="常规 3 17" xfId="2925"/>
    <cellStyle name="常规 3 18" xfId="2926"/>
    <cellStyle name="常规 3 2 10" xfId="2927"/>
    <cellStyle name="常规 3 2 3" xfId="2928"/>
    <cellStyle name="常规 3 2 3 2" xfId="2929"/>
    <cellStyle name="常规 3 2 4" xfId="2930"/>
    <cellStyle name="常规 3 2 5" xfId="2931"/>
    <cellStyle name="常规 3 2 7" xfId="2932"/>
    <cellStyle name="常规 3 2 8" xfId="2933"/>
    <cellStyle name="常规 3 2 9" xfId="2934"/>
    <cellStyle name="常规 3 5 2" xfId="2935"/>
    <cellStyle name="常规 3 7 2" xfId="2936"/>
    <cellStyle name="常规 34 11" xfId="2937"/>
    <cellStyle name="常规 34 2" xfId="2938"/>
    <cellStyle name="常规 34 2 2" xfId="2939"/>
    <cellStyle name="常规 34 2 2 2" xfId="2940"/>
    <cellStyle name="常规 34 2 3" xfId="2941"/>
    <cellStyle name="常规 34 2 4" xfId="2942"/>
    <cellStyle name="常规 7 9 2" xfId="2943"/>
    <cellStyle name="常规 34 2 5" xfId="2944"/>
    <cellStyle name="常规 34 2 6" xfId="2945"/>
    <cellStyle name="常规 34 2 7" xfId="2946"/>
    <cellStyle name="常规 34 2 8" xfId="2947"/>
    <cellStyle name="常规 34 2 9" xfId="2948"/>
    <cellStyle name="常规 34 3 2" xfId="2949"/>
    <cellStyle name="常规 34 4" xfId="2950"/>
    <cellStyle name="常规 34 5" xfId="2951"/>
    <cellStyle name="常规 34 6" xfId="2952"/>
    <cellStyle name="常规 34 7" xfId="2953"/>
    <cellStyle name="常规 38" xfId="2954"/>
    <cellStyle name="常规 38 10" xfId="2955"/>
    <cellStyle name="常规 38 11" xfId="2956"/>
    <cellStyle name="常规 9 2 6" xfId="2957"/>
    <cellStyle name="常规 38 2" xfId="2958"/>
    <cellStyle name="常规 57 10" xfId="2959"/>
    <cellStyle name="常规 38 6" xfId="2960"/>
    <cellStyle name="常规 38 2 2 2" xfId="2961"/>
    <cellStyle name="常规 44 6" xfId="2962"/>
    <cellStyle name="常规 38 2 3 2" xfId="2963"/>
    <cellStyle name="常规 38 2 5" xfId="2964"/>
    <cellStyle name="常规 38 2 6" xfId="2965"/>
    <cellStyle name="常规 38 2 7" xfId="2966"/>
    <cellStyle name="常规 6 5 4 2" xfId="2967"/>
    <cellStyle name="常规 38 2 8" xfId="2968"/>
    <cellStyle name="常规 38 2 9" xfId="2969"/>
    <cellStyle name="常规 38 3" xfId="2970"/>
    <cellStyle name="常规 38 3 2" xfId="2971"/>
    <cellStyle name="常规 38 4" xfId="2972"/>
    <cellStyle name="常规 38 4 2" xfId="2973"/>
    <cellStyle name="常规 38 5" xfId="2974"/>
    <cellStyle name="常规 57 11" xfId="2975"/>
    <cellStyle name="常规 38 7" xfId="2976"/>
    <cellStyle name="常规 8 5 8 2" xfId="2977"/>
    <cellStyle name="常规 38 8" xfId="2978"/>
    <cellStyle name="常规 38 9" xfId="2979"/>
    <cellStyle name="常规 4 10 2" xfId="2980"/>
    <cellStyle name="常规 4 11" xfId="2981"/>
    <cellStyle name="常规 4 11 2" xfId="2982"/>
    <cellStyle name="常规 4 17" xfId="2983"/>
    <cellStyle name="常规 4 5" xfId="2984"/>
    <cellStyle name="常规 4 2 3" xfId="2985"/>
    <cellStyle name="常规 7 4" xfId="2986"/>
    <cellStyle name="常规 4 5 2" xfId="2987"/>
    <cellStyle name="常规 4 2 3 2" xfId="2988"/>
    <cellStyle name="常规 4 6" xfId="2989"/>
    <cellStyle name="常规 4 2 4" xfId="2990"/>
    <cellStyle name="常规 4 7" xfId="2991"/>
    <cellStyle name="常规 4 2 5" xfId="2992"/>
    <cellStyle name="常规 4 8" xfId="2993"/>
    <cellStyle name="常规 4 2 6" xfId="2994"/>
    <cellStyle name="常规 4 9" xfId="2995"/>
    <cellStyle name="常规 4 2 7" xfId="2996"/>
    <cellStyle name="常规 4 2 8" xfId="2997"/>
    <cellStyle name="常规 4 2 9" xfId="2998"/>
    <cellStyle name="常规 9 4" xfId="2999"/>
    <cellStyle name="常规 4 7 2" xfId="3000"/>
    <cellStyle name="常规 7 3 3 10" xfId="3001"/>
    <cellStyle name="常规 40 2" xfId="3002"/>
    <cellStyle name="常规 7 5 5 2" xfId="3003"/>
    <cellStyle name="常规 40 2 10" xfId="3004"/>
    <cellStyle name="常规 40 2 2" xfId="3005"/>
    <cellStyle name="常规 40 2 3" xfId="3006"/>
    <cellStyle name="常规 40 2 4" xfId="3007"/>
    <cellStyle name="常规 8 9 2" xfId="3008"/>
    <cellStyle name="常规 49 2 2 2" xfId="3009"/>
    <cellStyle name="常规 40 2 5" xfId="3010"/>
    <cellStyle name="常规 40 2 6" xfId="3011"/>
    <cellStyle name="常规 40 2 7" xfId="3012"/>
    <cellStyle name="常规 6 2 4 2" xfId="3013"/>
    <cellStyle name="常规 40 2 8" xfId="3014"/>
    <cellStyle name="常规 40 3" xfId="3015"/>
    <cellStyle name="常规 40 3 2" xfId="3016"/>
    <cellStyle name="常规 40 4" xfId="3017"/>
    <cellStyle name="常规 40 5" xfId="3018"/>
    <cellStyle name="常规 40 6" xfId="3019"/>
    <cellStyle name="常规 40 7" xfId="3020"/>
    <cellStyle name="常规 40 9" xfId="3021"/>
    <cellStyle name="常规 42" xfId="3022"/>
    <cellStyle name="常规 42 10" xfId="3023"/>
    <cellStyle name="常规 42 11" xfId="3024"/>
    <cellStyle name="常规 42 2" xfId="3025"/>
    <cellStyle name="常规 7 2 4" xfId="3026"/>
    <cellStyle name="常规 42 2 10" xfId="3027"/>
    <cellStyle name="常规 42 2 2 2" xfId="3028"/>
    <cellStyle name="常规 42 2 4" xfId="3029"/>
    <cellStyle name="常规 42 2 5" xfId="3030"/>
    <cellStyle name="常规 42 2 6" xfId="3031"/>
    <cellStyle name="常规 42 2 7" xfId="3032"/>
    <cellStyle name="常规 6 4 4 2" xfId="3033"/>
    <cellStyle name="常规 42 2 8" xfId="3034"/>
    <cellStyle name="常规 42 2 9" xfId="3035"/>
    <cellStyle name="常规 42 3" xfId="3036"/>
    <cellStyle name="常规 42 3 2" xfId="3037"/>
    <cellStyle name="常规 42 4" xfId="3038"/>
    <cellStyle name="常规 42 4 2" xfId="3039"/>
    <cellStyle name="常规 42 5" xfId="3040"/>
    <cellStyle name="常规 42 6" xfId="3041"/>
    <cellStyle name="常规 42 7" xfId="3042"/>
    <cellStyle name="常规 8 5 7 2" xfId="3043"/>
    <cellStyle name="常规 42 8" xfId="3044"/>
    <cellStyle name="常规 42 9" xfId="3045"/>
    <cellStyle name="常规 44 10" xfId="3046"/>
    <cellStyle name="常规 44 11" xfId="3047"/>
    <cellStyle name="常规 9 3 6" xfId="3048"/>
    <cellStyle name="常规 44 2" xfId="3049"/>
    <cellStyle name="常规 44 2 10" xfId="3050"/>
    <cellStyle name="常规 44 2 2 2" xfId="3051"/>
    <cellStyle name="常规 44 2 4" xfId="3052"/>
    <cellStyle name="常规 44 2 5" xfId="3053"/>
    <cellStyle name="常规 44 2 6" xfId="3054"/>
    <cellStyle name="常规 44 2 7" xfId="3055"/>
    <cellStyle name="常规 6 6 4 2" xfId="3056"/>
    <cellStyle name="常规 44 2 8" xfId="3057"/>
    <cellStyle name="常规 44 2 9" xfId="3058"/>
    <cellStyle name="常规 44 3" xfId="3059"/>
    <cellStyle name="常规 44 4" xfId="3060"/>
    <cellStyle name="常规 44 4 2" xfId="3061"/>
    <cellStyle name="常规 44 5" xfId="3062"/>
    <cellStyle name="常规 44 7" xfId="3063"/>
    <cellStyle name="常规 8 5 9 2" xfId="3064"/>
    <cellStyle name="常规 44 8" xfId="3065"/>
    <cellStyle name="常规 51" xfId="3066"/>
    <cellStyle name="常规 46" xfId="3067"/>
    <cellStyle name="常规 51 10" xfId="3068"/>
    <cellStyle name="常规 46 10" xfId="3069"/>
    <cellStyle name="常规 8 4 3 10" xfId="3070"/>
    <cellStyle name="常规 51 11" xfId="3071"/>
    <cellStyle name="常规 46 11" xfId="3072"/>
    <cellStyle name="常规 9 5 6" xfId="3073"/>
    <cellStyle name="常规 51 2" xfId="3074"/>
    <cellStyle name="常规 46 2" xfId="3075"/>
    <cellStyle name="常规 51 2 3 2" xfId="3076"/>
    <cellStyle name="常规 46 2 3 2" xfId="3077"/>
    <cellStyle name="常规 51 2 4" xfId="3078"/>
    <cellStyle name="常规 46 2 4" xfId="3079"/>
    <cellStyle name="常规 51 2 5" xfId="3080"/>
    <cellStyle name="常规 46 2 5" xfId="3081"/>
    <cellStyle name="常规 9 16 2" xfId="3082"/>
    <cellStyle name="常规 51 2 6" xfId="3083"/>
    <cellStyle name="常规 46 2 6" xfId="3084"/>
    <cellStyle name="常规 8 4 3 2 2" xfId="3085"/>
    <cellStyle name="常规 51 2 7" xfId="3086"/>
    <cellStyle name="常规 46 2 7" xfId="3087"/>
    <cellStyle name="常规 51 2 8" xfId="3088"/>
    <cellStyle name="常规 46 2 8" xfId="3089"/>
    <cellStyle name="常规 51 2 9" xfId="3090"/>
    <cellStyle name="常规 46 2 9" xfId="3091"/>
    <cellStyle name="常规 9 5 7" xfId="3092"/>
    <cellStyle name="常规 51 3" xfId="3093"/>
    <cellStyle name="常规 46 3" xfId="3094"/>
    <cellStyle name="常规 9 5 7 2" xfId="3095"/>
    <cellStyle name="常规 51 3 2" xfId="3096"/>
    <cellStyle name="常规 46 3 2" xfId="3097"/>
    <cellStyle name="常规 9 5 8" xfId="3098"/>
    <cellStyle name="常规 51 4" xfId="3099"/>
    <cellStyle name="常规 46 4" xfId="3100"/>
    <cellStyle name="常规 9 5 8 2" xfId="3101"/>
    <cellStyle name="常规 51 4 2" xfId="3102"/>
    <cellStyle name="常规 46 4 2" xfId="3103"/>
    <cellStyle name="常规 9 5 9" xfId="3104"/>
    <cellStyle name="常规 51 5" xfId="3105"/>
    <cellStyle name="常规 46 5" xfId="3106"/>
    <cellStyle name="常规 51 6" xfId="3107"/>
    <cellStyle name="常规 46 6" xfId="3108"/>
    <cellStyle name="常规 51 7" xfId="3109"/>
    <cellStyle name="常规 46 7" xfId="3110"/>
    <cellStyle name="常规 51 8" xfId="3111"/>
    <cellStyle name="常规 46 8" xfId="3112"/>
    <cellStyle name="常规 9 4 2 2 2" xfId="3113"/>
    <cellStyle name="常规 51 9" xfId="3114"/>
    <cellStyle name="常规 46 9" xfId="3115"/>
    <cellStyle name="常规 49" xfId="3116"/>
    <cellStyle name="常规 6 3 3 3" xfId="3117"/>
    <cellStyle name="常规 49 2" xfId="3118"/>
    <cellStyle name="常规 49 2 10" xfId="3119"/>
    <cellStyle name="常规 49 2 3 2" xfId="3120"/>
    <cellStyle name="常规 49 2 4" xfId="3121"/>
    <cellStyle name="常规 49 2 5" xfId="3122"/>
    <cellStyle name="常规 49 2 7" xfId="3123"/>
    <cellStyle name="常规 49 2 8" xfId="3124"/>
    <cellStyle name="常规 49 2 9" xfId="3125"/>
    <cellStyle name="常规 6 3 3 4" xfId="3126"/>
    <cellStyle name="常规 49 3" xfId="3127"/>
    <cellStyle name="常规 9 9" xfId="3128"/>
    <cellStyle name="常规 49 3 2" xfId="3129"/>
    <cellStyle name="常规 6 3 3 5" xfId="3130"/>
    <cellStyle name="常规 49 4" xfId="3131"/>
    <cellStyle name="常规 49 4 2" xfId="3132"/>
    <cellStyle name="常规 6 3 3 6" xfId="3133"/>
    <cellStyle name="常规 49 5" xfId="3134"/>
    <cellStyle name="常规 6 3 3 7" xfId="3135"/>
    <cellStyle name="常规 49 6" xfId="3136"/>
    <cellStyle name="常规 5 11" xfId="3137"/>
    <cellStyle name="常规 5 12 2" xfId="3138"/>
    <cellStyle name="常规 5 13" xfId="3139"/>
    <cellStyle name="常规 5 13 2" xfId="3140"/>
    <cellStyle name="常规 5 14" xfId="3141"/>
    <cellStyle name="常规 5 14 2" xfId="3142"/>
    <cellStyle name="常规 5 20" xfId="3143"/>
    <cellStyle name="常规 5 15" xfId="3144"/>
    <cellStyle name="常规 5 20 2" xfId="3145"/>
    <cellStyle name="常规 5 15 2" xfId="3146"/>
    <cellStyle name="常规 5 22" xfId="3147"/>
    <cellStyle name="常规 5 17" xfId="3148"/>
    <cellStyle name="常规 5 23" xfId="3149"/>
    <cellStyle name="常规 5 18" xfId="3150"/>
    <cellStyle name="常规 5 2" xfId="3151"/>
    <cellStyle name="常规 5 2 2 3" xfId="3152"/>
    <cellStyle name="常规 5 2 2 9" xfId="3153"/>
    <cellStyle name="常规 5 2 3" xfId="3154"/>
    <cellStyle name="常规 5 2 3 10" xfId="3155"/>
    <cellStyle name="常规 5 2 3 2" xfId="3156"/>
    <cellStyle name="常规 5 2 3 2 2" xfId="3157"/>
    <cellStyle name="常规 5 2 3 3" xfId="3158"/>
    <cellStyle name="常规 5 2 3 3 2" xfId="3159"/>
    <cellStyle name="常规 5 2 3 9" xfId="3160"/>
    <cellStyle name="常规 5 2 4" xfId="3161"/>
    <cellStyle name="常规 5 2 4 2" xfId="3162"/>
    <cellStyle name="常规 5 2 5" xfId="3163"/>
    <cellStyle name="常规 5 2 6" xfId="3164"/>
    <cellStyle name="常规 5 3" xfId="3165"/>
    <cellStyle name="常规 5 3 2" xfId="3166"/>
    <cellStyle name="常规 5 3 2 2" xfId="3167"/>
    <cellStyle name="常规 5 3 2 2 2" xfId="3168"/>
    <cellStyle name="常规 5 3 2 3" xfId="3169"/>
    <cellStyle name="常规 5 3 2 3 2" xfId="3170"/>
    <cellStyle name="常规 5 3 2 9" xfId="3171"/>
    <cellStyle name="常规 5 3 3" xfId="3172"/>
    <cellStyle name="常规 5 3 3 10" xfId="3173"/>
    <cellStyle name="常规 5 3 3 2" xfId="3174"/>
    <cellStyle name="常规 5 3 3 2 2" xfId="3175"/>
    <cellStyle name="常规 5 3 3 3" xfId="3176"/>
    <cellStyle name="常规 5 3 3 3 2" xfId="3177"/>
    <cellStyle name="常规 5 3 4" xfId="3178"/>
    <cellStyle name="常规 5 3 4 2" xfId="3179"/>
    <cellStyle name="常规 5 3 5" xfId="3180"/>
    <cellStyle name="常规 5 3 5 2" xfId="3181"/>
    <cellStyle name="常规 5 3 6" xfId="3182"/>
    <cellStyle name="常规 5 4 2" xfId="3183"/>
    <cellStyle name="常规 5 4 2 3" xfId="3184"/>
    <cellStyle name="常规 5 4 2 9" xfId="3185"/>
    <cellStyle name="常规 5 4 3" xfId="3186"/>
    <cellStyle name="常规 5 4 3 10" xfId="3187"/>
    <cellStyle name="常规 5 4 3 2 2" xfId="3188"/>
    <cellStyle name="常规 5 4 3 3" xfId="3189"/>
    <cellStyle name="常规 5 4 3 3 2" xfId="3190"/>
    <cellStyle name="常规 5 4 4" xfId="3191"/>
    <cellStyle name="常规 5 4 4 2" xfId="3192"/>
    <cellStyle name="常规 5 4 5" xfId="3193"/>
    <cellStyle name="常规 5 4 5 2" xfId="3194"/>
    <cellStyle name="常规 5 4 6" xfId="3195"/>
    <cellStyle name="常规 7 10 2" xfId="3196"/>
    <cellStyle name="常规 5 5" xfId="3197"/>
    <cellStyle name="常规 5 5 10" xfId="3198"/>
    <cellStyle name="常规 5 5 10 2" xfId="3199"/>
    <cellStyle name="常规 5 5 12" xfId="3200"/>
    <cellStyle name="常规 5 5 13" xfId="3201"/>
    <cellStyle name="常规 57 9 2" xfId="3202"/>
    <cellStyle name="常规 5 5 14" xfId="3203"/>
    <cellStyle name="常规 5 5 15" xfId="3204"/>
    <cellStyle name="常规 5 5 16" xfId="3205"/>
    <cellStyle name="常规 5 5 17" xfId="3206"/>
    <cellStyle name="常规 5 5 18" xfId="3207"/>
    <cellStyle name="常规 5 5 2" xfId="3208"/>
    <cellStyle name="常规 5 5 3" xfId="3209"/>
    <cellStyle name="常规 5 5 4" xfId="3210"/>
    <cellStyle name="常规 5 5 5" xfId="3211"/>
    <cellStyle name="常规 5 5 6" xfId="3212"/>
    <cellStyle name="常规 5 5 7" xfId="3213"/>
    <cellStyle name="常规 5 6" xfId="3214"/>
    <cellStyle name="常规 9 5 4 2" xfId="3215"/>
    <cellStyle name="常规 57 5 2 5" xfId="3216"/>
    <cellStyle name="常规 5 6 10" xfId="3217"/>
    <cellStyle name="常规 57 5 2 6 2" xfId="3218"/>
    <cellStyle name="常规 5 6 11 2" xfId="3219"/>
    <cellStyle name="常规 5 6 13" xfId="3220"/>
    <cellStyle name="常规 5 6 15" xfId="3221"/>
    <cellStyle name="常规 5 6 16" xfId="3222"/>
    <cellStyle name="常规 5 6 17" xfId="3223"/>
    <cellStyle name="常规 5 6 18" xfId="3224"/>
    <cellStyle name="常规 5 6 4 2" xfId="3225"/>
    <cellStyle name="常规 5 6 5 2" xfId="3226"/>
    <cellStyle name="常规 5 6 6 2" xfId="3227"/>
    <cellStyle name="常规 55 2 2 2" xfId="3228"/>
    <cellStyle name="常规 5 6 7 2" xfId="3229"/>
    <cellStyle name="常规 55 2 3 2" xfId="3230"/>
    <cellStyle name="常规 5 6 8 2" xfId="3231"/>
    <cellStyle name="常规 5 7" xfId="3232"/>
    <cellStyle name="常规 5 7 2" xfId="3233"/>
    <cellStyle name="常规 5 8" xfId="3234"/>
    <cellStyle name="常规 5 8 2" xfId="3235"/>
    <cellStyle name="常规 5 9" xfId="3236"/>
    <cellStyle name="常规 5 9 2" xfId="3237"/>
    <cellStyle name="常规 53" xfId="3238"/>
    <cellStyle name="常规 6 2 2 7" xfId="3239"/>
    <cellStyle name="常规 53 10" xfId="3240"/>
    <cellStyle name="常规 6 2 2 8" xfId="3241"/>
    <cellStyle name="常规 53 11" xfId="3242"/>
    <cellStyle name="常规 6 3 2 3" xfId="3243"/>
    <cellStyle name="常规 53 2" xfId="3244"/>
    <cellStyle name="常规 53 2 2 2" xfId="3245"/>
    <cellStyle name="常规 8 6 10" xfId="3246"/>
    <cellStyle name="常规 53 2 3 2" xfId="3247"/>
    <cellStyle name="常规 53 2 5" xfId="3248"/>
    <cellStyle name="常规 53 2 6" xfId="3249"/>
    <cellStyle name="常规 53 2 7" xfId="3250"/>
    <cellStyle name="常规 53 2 8" xfId="3251"/>
    <cellStyle name="常规 53 2 9" xfId="3252"/>
    <cellStyle name="常规 6 3 2 4" xfId="3253"/>
    <cellStyle name="常规 53 3" xfId="3254"/>
    <cellStyle name="常规 53 3 2" xfId="3255"/>
    <cellStyle name="常规 6 3 2 5" xfId="3256"/>
    <cellStyle name="常规 53 4" xfId="3257"/>
    <cellStyle name="常规 53 4 2" xfId="3258"/>
    <cellStyle name="常规 6 3 2 6" xfId="3259"/>
    <cellStyle name="常规 53 5" xfId="3260"/>
    <cellStyle name="常规 6 3 2 7" xfId="3261"/>
    <cellStyle name="常规 53 6" xfId="3262"/>
    <cellStyle name="常规 6 3 2 8" xfId="3263"/>
    <cellStyle name="常规 53 7" xfId="3264"/>
    <cellStyle name="常规 6 3 2 9" xfId="3265"/>
    <cellStyle name="常规 53 8" xfId="3266"/>
    <cellStyle name="常规 53 9" xfId="3267"/>
    <cellStyle name="常规 55" xfId="3268"/>
    <cellStyle name="常规 55 2" xfId="3269"/>
    <cellStyle name="常规 9 5 5 2" xfId="3270"/>
    <cellStyle name="常规 55 2 10" xfId="3271"/>
    <cellStyle name="常规 55 2 5" xfId="3272"/>
    <cellStyle name="常规 55 2 7" xfId="3273"/>
    <cellStyle name="常规 55 2 8" xfId="3274"/>
    <cellStyle name="常规 55 3" xfId="3275"/>
    <cellStyle name="常规 55 3 2" xfId="3276"/>
    <cellStyle name="常规 55 4" xfId="3277"/>
    <cellStyle name="常规 55 4 2" xfId="3278"/>
    <cellStyle name="常规 55 5" xfId="3279"/>
    <cellStyle name="常规 55 6" xfId="3280"/>
    <cellStyle name="常规 55 9" xfId="3281"/>
    <cellStyle name="常规 56" xfId="3282"/>
    <cellStyle name="常规 56 2" xfId="3283"/>
    <cellStyle name="常规 6 5 7" xfId="3284"/>
    <cellStyle name="常规 56 2 10" xfId="3285"/>
    <cellStyle name="常规 6 6 7 2" xfId="3286"/>
    <cellStyle name="常规 56 2 2 2" xfId="3287"/>
    <cellStyle name="常规 6 6 8 2" xfId="3288"/>
    <cellStyle name="常规 6 5 12" xfId="3289"/>
    <cellStyle name="常规 56 2 3 2" xfId="3290"/>
    <cellStyle name="常规 56 2 5" xfId="3291"/>
    <cellStyle name="常规 56 2 6" xfId="3292"/>
    <cellStyle name="常规 56 3" xfId="3293"/>
    <cellStyle name="常规 56 3 2" xfId="3294"/>
    <cellStyle name="常规 56 4" xfId="3295"/>
    <cellStyle name="常规 56 5" xfId="3296"/>
    <cellStyle name="常规 56 6" xfId="3297"/>
    <cellStyle name="常规 8 5 10" xfId="3298"/>
    <cellStyle name="常规 56 7" xfId="3299"/>
    <cellStyle name="常规 8 5 11" xfId="3300"/>
    <cellStyle name="常规 56 8" xfId="3301"/>
    <cellStyle name="常规 8 5 12" xfId="3302"/>
    <cellStyle name="常规 56 9" xfId="3303"/>
    <cellStyle name="常规 57" xfId="3304"/>
    <cellStyle name="常规 57 10 2" xfId="3305"/>
    <cellStyle name="常规 57 2" xfId="3306"/>
    <cellStyle name="常规 8 3 3 10" xfId="3307"/>
    <cellStyle name="常规 57 3" xfId="3308"/>
    <cellStyle name="常规 57 3 2" xfId="3309"/>
    <cellStyle name="常规 57 4" xfId="3310"/>
    <cellStyle name="常规 57 4 2" xfId="3311"/>
    <cellStyle name="常规 57 5" xfId="3312"/>
    <cellStyle name="常规 57 5 2" xfId="3313"/>
    <cellStyle name="常规 57 5 2 2" xfId="3314"/>
    <cellStyle name="常规 57 5 2 3" xfId="3315"/>
    <cellStyle name="常规 57 5 2 3 2" xfId="3316"/>
    <cellStyle name="常规 57 5 2 4" xfId="3317"/>
    <cellStyle name="常规 57 5 2 4 2" xfId="3318"/>
    <cellStyle name="常规 57 6" xfId="3319"/>
    <cellStyle name="常规 57 7" xfId="3320"/>
    <cellStyle name="常规 57 7 2" xfId="3321"/>
    <cellStyle name="常规 57 8" xfId="3322"/>
    <cellStyle name="常规 57 8 2" xfId="3323"/>
    <cellStyle name="常规 57 9" xfId="3324"/>
    <cellStyle name="常规 6 10" xfId="3325"/>
    <cellStyle name="常规 6 10 2" xfId="3326"/>
    <cellStyle name="常规 6 11" xfId="3327"/>
    <cellStyle name="常规 6 2" xfId="3328"/>
    <cellStyle name="常规 6 2 2" xfId="3329"/>
    <cellStyle name="常规 6 2 2 10" xfId="3330"/>
    <cellStyle name="常规 6 3 2 10" xfId="3331"/>
    <cellStyle name="常规 6 2 2 2" xfId="3332"/>
    <cellStyle name="常规 7 5 15" xfId="3333"/>
    <cellStyle name="常规 6 2 2 2 2" xfId="3334"/>
    <cellStyle name="常规 6 2 2 3 2" xfId="3335"/>
    <cellStyle name="常规 6 2 2 4" xfId="3336"/>
    <cellStyle name="常规 6 2 2 5" xfId="3337"/>
    <cellStyle name="常规 6 2 2 6" xfId="3338"/>
    <cellStyle name="常规 6 2 2 9" xfId="3339"/>
    <cellStyle name="常规 6 2 3" xfId="3340"/>
    <cellStyle name="常规 6 2 3 10" xfId="3341"/>
    <cellStyle name="常规 6 2 3 2" xfId="3342"/>
    <cellStyle name="常规 6 2 3 3" xfId="3343"/>
    <cellStyle name="常规 6 2 3 4" xfId="3344"/>
    <cellStyle name="常规 6 2 3 5" xfId="3345"/>
    <cellStyle name="常规 6 2 3 6" xfId="3346"/>
    <cellStyle name="常规 6 2 3 7" xfId="3347"/>
    <cellStyle name="常规 6 2 3 8" xfId="3348"/>
    <cellStyle name="常规 6 2 3 9" xfId="3349"/>
    <cellStyle name="常规 6 2 4" xfId="3350"/>
    <cellStyle name="常规 6 2 5" xfId="3351"/>
    <cellStyle name="常规 6 2 6" xfId="3352"/>
    <cellStyle name="常规 6 3" xfId="3353"/>
    <cellStyle name="常规 6 3 2" xfId="3354"/>
    <cellStyle name="常规 6 3 2 2" xfId="3355"/>
    <cellStyle name="常规 6 3 2 2 2" xfId="3356"/>
    <cellStyle name="常规 6 3 3" xfId="3357"/>
    <cellStyle name="常规 6 3 3 2" xfId="3358"/>
    <cellStyle name="常规 7 9" xfId="3359"/>
    <cellStyle name="常规 6 3 3 2 2" xfId="3360"/>
    <cellStyle name="常规 6 3 4" xfId="3361"/>
    <cellStyle name="常规 6 3 4 2" xfId="3362"/>
    <cellStyle name="常规 6 3 5" xfId="3363"/>
    <cellStyle name="常规 6 3 5 2" xfId="3364"/>
    <cellStyle name="常规 6 3 6" xfId="3365"/>
    <cellStyle name="常规 6 4 2 10" xfId="3366"/>
    <cellStyle name="常规 6 4 2 3" xfId="3367"/>
    <cellStyle name="常规 6 4 2 4" xfId="3368"/>
    <cellStyle name="常规 6 4 2 5" xfId="3369"/>
    <cellStyle name="常规 6 4 2 6" xfId="3370"/>
    <cellStyle name="常规 6 4 2 7" xfId="3371"/>
    <cellStyle name="常规 6 4 2 8" xfId="3372"/>
    <cellStyle name="常规 6 4 2 9" xfId="3373"/>
    <cellStyle name="常规 6 4 3" xfId="3374"/>
    <cellStyle name="常规 6 4 3 10" xfId="3375"/>
    <cellStyle name="常规 6 4 3 2" xfId="3376"/>
    <cellStyle name="常规 6 4 3 3" xfId="3377"/>
    <cellStyle name="常规 6 4 3 4" xfId="3378"/>
    <cellStyle name="常规 6 4 3 5" xfId="3379"/>
    <cellStyle name="常规 6 4 3 6" xfId="3380"/>
    <cellStyle name="常规 6 4 3 7" xfId="3381"/>
    <cellStyle name="常规 6 4 3 8" xfId="3382"/>
    <cellStyle name="常规 6 4 4" xfId="3383"/>
    <cellStyle name="常规 6 4 5" xfId="3384"/>
    <cellStyle name="常规 6 4 5 2" xfId="3385"/>
    <cellStyle name="常规 6 4 6" xfId="3386"/>
    <cellStyle name="常规 6 5 10" xfId="3387"/>
    <cellStyle name="常规 6 5 10 2" xfId="3388"/>
    <cellStyle name="常规 6 5 11" xfId="3389"/>
    <cellStyle name="常规 6 5 13" xfId="3390"/>
    <cellStyle name="常规 6 5 14" xfId="3391"/>
    <cellStyle name="常规 6 5 2" xfId="3392"/>
    <cellStyle name="常规 6 5 2 2" xfId="3393"/>
    <cellStyle name="常规 6 5 3" xfId="3394"/>
    <cellStyle name="常规 6 5 3 2" xfId="3395"/>
    <cellStyle name="常规 6 5 4" xfId="3396"/>
    <cellStyle name="常规 6 5 5" xfId="3397"/>
    <cellStyle name="常规 6 5 5 2" xfId="3398"/>
    <cellStyle name="常规 6 5 6" xfId="3399"/>
    <cellStyle name="常规 6 5 6 2" xfId="3400"/>
    <cellStyle name="常规 6 5 7 2" xfId="3401"/>
    <cellStyle name="常规 6 5 8" xfId="3402"/>
    <cellStyle name="常规 6 5 8 2" xfId="3403"/>
    <cellStyle name="常规 6 5 9 2" xfId="3404"/>
    <cellStyle name="常规 6 6" xfId="3405"/>
    <cellStyle name="常规 6 6 10" xfId="3406"/>
    <cellStyle name="常规 6 6 10 2" xfId="3407"/>
    <cellStyle name="常规 6 6 11" xfId="3408"/>
    <cellStyle name="常规 6 6 11 2" xfId="3409"/>
    <cellStyle name="常规 6 6 14" xfId="3410"/>
    <cellStyle name="常规 6 6 3 2" xfId="3411"/>
    <cellStyle name="常规 6 6 5 2" xfId="3412"/>
    <cellStyle name="常规 6 6 9 2" xfId="3413"/>
    <cellStyle name="常规 6 7" xfId="3414"/>
    <cellStyle name="常规 6 7 2" xfId="3415"/>
    <cellStyle name="常规 6 8" xfId="3416"/>
    <cellStyle name="常规 6 8 2" xfId="3417"/>
    <cellStyle name="常规 6 9" xfId="3418"/>
    <cellStyle name="常规 6 9 2" xfId="3419"/>
    <cellStyle name="常规 7 10" xfId="3420"/>
    <cellStyle name="常规 7 11" xfId="3421"/>
    <cellStyle name="常规 7 12" xfId="3422"/>
    <cellStyle name="常规 7 5" xfId="3423"/>
    <cellStyle name="常规 7 12 2" xfId="3424"/>
    <cellStyle name="常规 8 3 3 3 2" xfId="3425"/>
    <cellStyle name="常规 7 13" xfId="3426"/>
    <cellStyle name="常规 7 14" xfId="3427"/>
    <cellStyle name="常规 9 5" xfId="3428"/>
    <cellStyle name="常规 7 14 2" xfId="3429"/>
    <cellStyle name="常规 7 20" xfId="3430"/>
    <cellStyle name="常规 7 15" xfId="3431"/>
    <cellStyle name="常规 7 20 2" xfId="3432"/>
    <cellStyle name="常规 7 15 2" xfId="3433"/>
    <cellStyle name="常规 7 21" xfId="3434"/>
    <cellStyle name="常规 7 16" xfId="3435"/>
    <cellStyle name="常规 7 16 2" xfId="3436"/>
    <cellStyle name="常规 7 4 2 2" xfId="3437"/>
    <cellStyle name="常规 7 22" xfId="3438"/>
    <cellStyle name="常规 7 17" xfId="3439"/>
    <cellStyle name="常规 7 4 2 2 2" xfId="3440"/>
    <cellStyle name="常规 7 17 2" xfId="3441"/>
    <cellStyle name="常规 7 4 2 3" xfId="3442"/>
    <cellStyle name="常规 7 23" xfId="3443"/>
    <cellStyle name="常规 7 18" xfId="3444"/>
    <cellStyle name="常规 7 4 2 3 2" xfId="3445"/>
    <cellStyle name="常规 7 18 2" xfId="3446"/>
    <cellStyle name="常规 7 4 2 4" xfId="3447"/>
    <cellStyle name="常规 7 19" xfId="3448"/>
    <cellStyle name="常规 7 19 2" xfId="3449"/>
    <cellStyle name="常规 7 2" xfId="3450"/>
    <cellStyle name="常规 7 2 2 8" xfId="3451"/>
    <cellStyle name="常规 7 2 2" xfId="3452"/>
    <cellStyle name="常规 7 2 2 10" xfId="3453"/>
    <cellStyle name="常规 7 2 2 2" xfId="3454"/>
    <cellStyle name="常规 7 2 2 2 2" xfId="3455"/>
    <cellStyle name="常规 7 2 2 3" xfId="3456"/>
    <cellStyle name="常规 7 2 2 4" xfId="3457"/>
    <cellStyle name="常规 7 2 3" xfId="3458"/>
    <cellStyle name="常规 7 2 2 9" xfId="3459"/>
    <cellStyle name="常规 7 2 3 10" xfId="3460"/>
    <cellStyle name="常规 7 2 3 2" xfId="3461"/>
    <cellStyle name="常规 7 2 3 2 2" xfId="3462"/>
    <cellStyle name="常规 7 2 3 3" xfId="3463"/>
    <cellStyle name="常规 9 5 16" xfId="3464"/>
    <cellStyle name="常规 7 2 3 3 2" xfId="3465"/>
    <cellStyle name="常规 7 2 3 4" xfId="3466"/>
    <cellStyle name="常规 7 2 3 6" xfId="3467"/>
    <cellStyle name="常规 7 2 3 7" xfId="3468"/>
    <cellStyle name="常规 7 3 2" xfId="3469"/>
    <cellStyle name="常规 7 2 3 8" xfId="3470"/>
    <cellStyle name="常规 7 3 3" xfId="3471"/>
    <cellStyle name="常规 7 2 3 9" xfId="3472"/>
    <cellStyle name="常规 7 2 4 2" xfId="3473"/>
    <cellStyle name="常规 7 2 6" xfId="3474"/>
    <cellStyle name="常规 7 3" xfId="3475"/>
    <cellStyle name="常规 7 3 3 2" xfId="3476"/>
    <cellStyle name="常规 7 3 3 2 2" xfId="3477"/>
    <cellStyle name="常规 7 3 3 3 2" xfId="3478"/>
    <cellStyle name="常规 7 3 3 4" xfId="3479"/>
    <cellStyle name="常规 7 3 3 5" xfId="3480"/>
    <cellStyle name="常规 7 3 3 6" xfId="3481"/>
    <cellStyle name="常规 7 3 3 7" xfId="3482"/>
    <cellStyle name="常规 8 3 3" xfId="3483"/>
    <cellStyle name="常规 7 3 3 9" xfId="3484"/>
    <cellStyle name="常规 7 3 4" xfId="3485"/>
    <cellStyle name="常规 7 3 4 2" xfId="3486"/>
    <cellStyle name="常规 7 3 5" xfId="3487"/>
    <cellStyle name="常规 7 3 5 2" xfId="3488"/>
    <cellStyle name="常规 7 3 6" xfId="3489"/>
    <cellStyle name="常规 7 4 2" xfId="3490"/>
    <cellStyle name="常规 7 4 2 10" xfId="3491"/>
    <cellStyle name="常规 7 4 2 5" xfId="3492"/>
    <cellStyle name="常规 7 4 2 7" xfId="3493"/>
    <cellStyle name="常规 9 2 2" xfId="3494"/>
    <cellStyle name="常规 7 4 2 8" xfId="3495"/>
    <cellStyle name="常规 9 2 3" xfId="3496"/>
    <cellStyle name="常规 7 4 2 9" xfId="3497"/>
    <cellStyle name="常规 7 4 3" xfId="3498"/>
    <cellStyle name="常规 7 4 3 10" xfId="3499"/>
    <cellStyle name="常规 7 4 3 2" xfId="3500"/>
    <cellStyle name="常规 7 4 3 2 2" xfId="3501"/>
    <cellStyle name="常规 7 4 3 3" xfId="3502"/>
    <cellStyle name="常规 7 4 3 3 2" xfId="3503"/>
    <cellStyle name="常规 7 4 3 4" xfId="3504"/>
    <cellStyle name="常规 7 4 3 5" xfId="3505"/>
    <cellStyle name="常规 7 4 3 6" xfId="3506"/>
    <cellStyle name="常规 7 4 3 7" xfId="3507"/>
    <cellStyle name="常规 9 3 2" xfId="3508"/>
    <cellStyle name="常规 7 4 3 8" xfId="3509"/>
    <cellStyle name="常规 9 3 3" xfId="3510"/>
    <cellStyle name="常规 8 10 2" xfId="3511"/>
    <cellStyle name="常规 7 4 3 9" xfId="3512"/>
    <cellStyle name="常规 7 4 4" xfId="3513"/>
    <cellStyle name="常规 7 4 4 2" xfId="3514"/>
    <cellStyle name="常规 7 4 5 2" xfId="3515"/>
    <cellStyle name="常规 7 4 6" xfId="3516"/>
    <cellStyle name="常规 7 5 10" xfId="3517"/>
    <cellStyle name="常规 7 5 10 2" xfId="3518"/>
    <cellStyle name="常规 7 5 11" xfId="3519"/>
    <cellStyle name="常规 7 5 11 2" xfId="3520"/>
    <cellStyle name="常规 7 5 12" xfId="3521"/>
    <cellStyle name="常规 7 5 13" xfId="3522"/>
    <cellStyle name="常规 7 5 14" xfId="3523"/>
    <cellStyle name="常规 7 5 16" xfId="3524"/>
    <cellStyle name="常规 7 5 17" xfId="3525"/>
    <cellStyle name="常规 7 5 18" xfId="3526"/>
    <cellStyle name="常规 7 5 2" xfId="3527"/>
    <cellStyle name="常规 7 5 2 2" xfId="3528"/>
    <cellStyle name="常规 7 5 3" xfId="3529"/>
    <cellStyle name="常规 7 5 3 2" xfId="3530"/>
    <cellStyle name="常规 7 5 4" xfId="3531"/>
    <cellStyle name="常规 7 5 4 2" xfId="3532"/>
    <cellStyle name="常规 7 5 6" xfId="3533"/>
    <cellStyle name="常规 7 5 6 2" xfId="3534"/>
    <cellStyle name="常规 7 5 7" xfId="3535"/>
    <cellStyle name="常规 7 5 7 2" xfId="3536"/>
    <cellStyle name="常规 7 5 8" xfId="3537"/>
    <cellStyle name="常规 7 5 8 2" xfId="3538"/>
    <cellStyle name="常规 7 5 9" xfId="3539"/>
    <cellStyle name="常规 7 6" xfId="3540"/>
    <cellStyle name="常规 7 6 10" xfId="3541"/>
    <cellStyle name="常规 7 6 10 2" xfId="3542"/>
    <cellStyle name="常规 7 6 11" xfId="3543"/>
    <cellStyle name="常规 7 6 11 2" xfId="3544"/>
    <cellStyle name="常规 7 6 12" xfId="3545"/>
    <cellStyle name="常规 7 6 14" xfId="3546"/>
    <cellStyle name="常规 7 6 15" xfId="3547"/>
    <cellStyle name="常规 7 6 16" xfId="3548"/>
    <cellStyle name="常规 7 6 17" xfId="3549"/>
    <cellStyle name="常规 7 6 18" xfId="3550"/>
    <cellStyle name="常规 7 6 3 2" xfId="3551"/>
    <cellStyle name="常规 7 6 4 2" xfId="3552"/>
    <cellStyle name="常规 7 6 5 2" xfId="3553"/>
    <cellStyle name="常规 7 6 6 2" xfId="3554"/>
    <cellStyle name="常规 7 6 7 2" xfId="3555"/>
    <cellStyle name="常规 7 6 8 2" xfId="3556"/>
    <cellStyle name="常规 7 6 9" xfId="3557"/>
    <cellStyle name="常规 7 7" xfId="3558"/>
    <cellStyle name="常规 7 8" xfId="3559"/>
    <cellStyle name="常规 7 8 2" xfId="3560"/>
    <cellStyle name="常规 8 11" xfId="3561"/>
    <cellStyle name="常规 9 4 3" xfId="3562"/>
    <cellStyle name="常规 8 11 2" xfId="3563"/>
    <cellStyle name="常规 8 12" xfId="3564"/>
    <cellStyle name="常规 8 13" xfId="3565"/>
    <cellStyle name="常规 8 14" xfId="3566"/>
    <cellStyle name="常规 8 14 2" xfId="3567"/>
    <cellStyle name="常规 8 20 2" xfId="3568"/>
    <cellStyle name="常规 8 15 2" xfId="3569"/>
    <cellStyle name="常规 8 21" xfId="3570"/>
    <cellStyle name="常规 8 16" xfId="3571"/>
    <cellStyle name="常规 8 16 2" xfId="3572"/>
    <cellStyle name="常规 8 17" xfId="3573"/>
    <cellStyle name="常规 8 18" xfId="3574"/>
    <cellStyle name="常规 8 18 2" xfId="3575"/>
    <cellStyle name="常规 8 19" xfId="3576"/>
    <cellStyle name="常规 8 19 2" xfId="3577"/>
    <cellStyle name="常规 8 2" xfId="3578"/>
    <cellStyle name="常规 8 3 2 2" xfId="3579"/>
    <cellStyle name="常规 8 3 2 2 2" xfId="3580"/>
    <cellStyle name="常规 8 3 2 3" xfId="3581"/>
    <cellStyle name="常规 8 3 2 5" xfId="3582"/>
    <cellStyle name="常规 8 3 2 6" xfId="3583"/>
    <cellStyle name="常规 8 3 2 7" xfId="3584"/>
    <cellStyle name="常规 8 3 3 2" xfId="3585"/>
    <cellStyle name="常规 8 3 3 2 2" xfId="3586"/>
    <cellStyle name="常规 8 3 3 3" xfId="3587"/>
    <cellStyle name="常规 8 3 3 4" xfId="3588"/>
    <cellStyle name="常规 8 3 3 5" xfId="3589"/>
    <cellStyle name="常规 8 3 3 6" xfId="3590"/>
    <cellStyle name="常规 8 3 3 7" xfId="3591"/>
    <cellStyle name="常规 8 3 3 9" xfId="3592"/>
    <cellStyle name="常规 8 3 4" xfId="3593"/>
    <cellStyle name="常规 8 3 4 2" xfId="3594"/>
    <cellStyle name="常规 8 3 5" xfId="3595"/>
    <cellStyle name="常规 8 3 5 2" xfId="3596"/>
    <cellStyle name="常规 8 4 2 2" xfId="3597"/>
    <cellStyle name="常规 8 4 2 2 2" xfId="3598"/>
    <cellStyle name="常规 8 4 2 3" xfId="3599"/>
    <cellStyle name="常规 8 4 2 3 2" xfId="3600"/>
    <cellStyle name="常规 8 4 2 4" xfId="3601"/>
    <cellStyle name="常规 9 5 10" xfId="3602"/>
    <cellStyle name="常规 8 4 2 5" xfId="3603"/>
    <cellStyle name="常规 9 5 11" xfId="3604"/>
    <cellStyle name="常规 8 4 2 6" xfId="3605"/>
    <cellStyle name="常规 9 5 12" xfId="3606"/>
    <cellStyle name="常规 8 4 2 7" xfId="3607"/>
    <cellStyle name="常规 9 5 13" xfId="3608"/>
    <cellStyle name="常规 8 4 2 8" xfId="3609"/>
    <cellStyle name="常规 9 5 14" xfId="3610"/>
    <cellStyle name="常规 8 4 2 9" xfId="3611"/>
    <cellStyle name="常规 8 4 3" xfId="3612"/>
    <cellStyle name="常规 8 4 3 2" xfId="3613"/>
    <cellStyle name="常规 8 4 3 3 2" xfId="3614"/>
    <cellStyle name="常规 8 4 3 4" xfId="3615"/>
    <cellStyle name="常规 8 4 3 5" xfId="3616"/>
    <cellStyle name="常规 8 4 3 6" xfId="3617"/>
    <cellStyle name="常规 8 4 3 7" xfId="3618"/>
    <cellStyle name="常规 8 4 3 8" xfId="3619"/>
    <cellStyle name="常规 8 4 3 9" xfId="3620"/>
    <cellStyle name="常规 8 4 4 2" xfId="3621"/>
    <cellStyle name="常规 8 5 11 2" xfId="3622"/>
    <cellStyle name="常规 8 5 14" xfId="3623"/>
    <cellStyle name="常规 8 5 15" xfId="3624"/>
    <cellStyle name="常规 8 5 16" xfId="3625"/>
    <cellStyle name="常规 8 5 18" xfId="3626"/>
    <cellStyle name="常规 8 5 2" xfId="3627"/>
    <cellStyle name="常规 8 5 2 2" xfId="3628"/>
    <cellStyle name="常规 8 5 6 2" xfId="3629"/>
    <cellStyle name="常规 8 6 11" xfId="3630"/>
    <cellStyle name="常规 8 6 11 2" xfId="3631"/>
    <cellStyle name="常规 8 6 12" xfId="3632"/>
    <cellStyle name="常规 8 6 14" xfId="3633"/>
    <cellStyle name="常规 8 6 3 2" xfId="3634"/>
    <cellStyle name="常规 8 6 4 2" xfId="3635"/>
    <cellStyle name="常规 8 6 6 2" xfId="3636"/>
    <cellStyle name="常规 8 6 7 2" xfId="3637"/>
    <cellStyle name="常规 8 6 8 2" xfId="3638"/>
    <cellStyle name="常规 8 6 9 2" xfId="3639"/>
    <cellStyle name="常规 8 7 2" xfId="3640"/>
    <cellStyle name="常规 8 8 2" xfId="3641"/>
    <cellStyle name="常规 9 10 2" xfId="3642"/>
    <cellStyle name="常规 9 11" xfId="3643"/>
    <cellStyle name="常规 9 11 2" xfId="3644"/>
    <cellStyle name="常规 9 17" xfId="3645"/>
    <cellStyle name="常规 9 17 2" xfId="3646"/>
    <cellStyle name="常规 9 18" xfId="3647"/>
    <cellStyle name="常规 9 18 2" xfId="3648"/>
    <cellStyle name="常规 9 19 2" xfId="3649"/>
    <cellStyle name="常规 9 2" xfId="3650"/>
    <cellStyle name="常规 9 2 2 10" xfId="3651"/>
    <cellStyle name="常规 9 2 2 2" xfId="3652"/>
    <cellStyle name="常规 9 2 2 4" xfId="3653"/>
    <cellStyle name="常规 9 2 2 5" xfId="3654"/>
    <cellStyle name="常规 9 2 2 8" xfId="3655"/>
    <cellStyle name="常规 9 2 2 9" xfId="3656"/>
    <cellStyle name="常规 9 2 3 10" xfId="3657"/>
    <cellStyle name="常规 9 2 3 2" xfId="3658"/>
    <cellStyle name="常规 9 2 3 2 2" xfId="3659"/>
    <cellStyle name="常规 9 2 3 3" xfId="3660"/>
    <cellStyle name="常规 9 2 4 2" xfId="3661"/>
    <cellStyle name="常规 9 2 5" xfId="3662"/>
    <cellStyle name="常规 9 2 5 2" xfId="3663"/>
    <cellStyle name="常规 9 3 2 10" xfId="3664"/>
    <cellStyle name="常规 9 3 2 2" xfId="3665"/>
    <cellStyle name="常规 9 3 2 2 2" xfId="3666"/>
    <cellStyle name="常规 9 3 2 3 2" xfId="3667"/>
    <cellStyle name="常规 9 3 2 4" xfId="3668"/>
    <cellStyle name="常规 9 3 2 5" xfId="3669"/>
    <cellStyle name="常规 9 3 2 8" xfId="3670"/>
    <cellStyle name="常规 9 3 2 9" xfId="3671"/>
    <cellStyle name="常规 9 3 3 10" xfId="3672"/>
    <cellStyle name="常规 9 3 3 2" xfId="3673"/>
    <cellStyle name="常规 9 3 3 2 2" xfId="3674"/>
    <cellStyle name="常规 9 3 3 3" xfId="3675"/>
    <cellStyle name="常规 9 3 3 3 2" xfId="3676"/>
    <cellStyle name="常规 9 3 4 2" xfId="3677"/>
    <cellStyle name="常规 9 3 5" xfId="3678"/>
    <cellStyle name="常规 9 3 5 2" xfId="3679"/>
    <cellStyle name="常规 9 4 2" xfId="3680"/>
    <cellStyle name="常规 9 4 2 10" xfId="3681"/>
    <cellStyle name="常规 9 4 2 2" xfId="3682"/>
    <cellStyle name="常规 9 4 2 3 2" xfId="3683"/>
    <cellStyle name="常规 9 4 2 4" xfId="3684"/>
    <cellStyle name="常规 9 4 2 5" xfId="3685"/>
    <cellStyle name="常规 9 4 2 6" xfId="3686"/>
    <cellStyle name="常规 9 4 2 7" xfId="3687"/>
    <cellStyle name="常规 9 4 2 8" xfId="3688"/>
    <cellStyle name="常规 9 4 3 2" xfId="3689"/>
    <cellStyle name="常规 9 4 3 2 2" xfId="3690"/>
    <cellStyle name="常规 9 4 4 2" xfId="3691"/>
    <cellStyle name="常规 9 4 5" xfId="3692"/>
    <cellStyle name="常规 9 4 5 2" xfId="3693"/>
    <cellStyle name="常规 9 4 6" xfId="3694"/>
    <cellStyle name="常规 9 5 10 2" xfId="3695"/>
    <cellStyle name="常规 9 5 11 2" xfId="3696"/>
    <cellStyle name="常规 9 5 18" xfId="3697"/>
    <cellStyle name="常规 9 5 2" xfId="3698"/>
    <cellStyle name="常规 9 5 2 2" xfId="3699"/>
    <cellStyle name="常规 9 5 3 2" xfId="3700"/>
    <cellStyle name="常规 9 5 5" xfId="3701"/>
    <cellStyle name="常规 9 5 9 2" xfId="3702"/>
    <cellStyle name="常规 9 6" xfId="3703"/>
    <cellStyle name="常规 9 6 3 2" xfId="3704"/>
    <cellStyle name="常规 9 6 4 2" xfId="3705"/>
    <cellStyle name="常规 9 6 9" xfId="3706"/>
    <cellStyle name="常规 9 7" xfId="3707"/>
    <cellStyle name="常规 9 7 2" xfId="3708"/>
    <cellStyle name="常规 9 8" xfId="3709"/>
    <cellStyle name="常规 9 8 2" xfId="3710"/>
    <cellStyle name="常规 9 9 2" xfId="3711"/>
  </cellStyles>
  <tableStyles count="0" defaultTableStyle="TableStyleMedium2" defaultPivotStyle="PivotStyleLight16"/>
  <colors>
    <mruColors>
      <color rgb="000000CC"/>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8"/>
  <sheetViews>
    <sheetView tabSelected="1" view="pageBreakPreview" zoomScaleNormal="100" topLeftCell="A87" workbookViewId="0">
      <selection activeCell="D92" sqref="D92:Q100"/>
    </sheetView>
  </sheetViews>
  <sheetFormatPr defaultColWidth="9" defaultRowHeight="12"/>
  <cols>
    <col min="1" max="1" width="4.5" style="185" customWidth="1"/>
    <col min="2" max="2" width="4.625" style="185" customWidth="1"/>
    <col min="3" max="3" width="3.125" style="185" customWidth="1"/>
    <col min="4" max="4" width="11" style="186" customWidth="1"/>
    <col min="5" max="5" width="17.875" style="184" customWidth="1"/>
    <col min="6" max="6" width="25.75" style="187" customWidth="1"/>
    <col min="7" max="9" width="4.625" style="185" customWidth="1"/>
    <col min="10" max="10" width="4.125" style="185" customWidth="1"/>
    <col min="11" max="15" width="3.625" style="185" customWidth="1"/>
    <col min="16" max="16" width="3.75" style="185" customWidth="1"/>
    <col min="17" max="17" width="4.125" style="188" customWidth="1"/>
    <col min="18" max="18" width="2.75" style="185" hidden="1" customWidth="1"/>
    <col min="19" max="16384" width="9" style="185"/>
  </cols>
  <sheetData>
    <row r="1" ht="41.25" customHeight="1" spans="1:17">
      <c r="A1" s="189" t="s">
        <v>0</v>
      </c>
      <c r="B1" s="190"/>
      <c r="C1" s="190"/>
      <c r="D1" s="190"/>
      <c r="E1" s="190"/>
      <c r="F1" s="190"/>
      <c r="G1" s="190"/>
      <c r="H1" s="190"/>
      <c r="I1" s="190"/>
      <c r="J1" s="190"/>
      <c r="K1" s="190"/>
      <c r="L1" s="190"/>
      <c r="M1" s="190"/>
      <c r="N1" s="190"/>
      <c r="O1" s="190"/>
      <c r="P1" s="190"/>
      <c r="Q1" s="190"/>
    </row>
    <row r="2" ht="14.25" customHeight="1" spans="1:17">
      <c r="A2" s="191" t="s">
        <v>1</v>
      </c>
      <c r="B2" s="192" t="s">
        <v>2</v>
      </c>
      <c r="C2" s="192"/>
      <c r="D2" s="192" t="s">
        <v>3</v>
      </c>
      <c r="E2" s="192" t="s">
        <v>4</v>
      </c>
      <c r="F2" s="192" t="s">
        <v>5</v>
      </c>
      <c r="G2" s="192" t="s">
        <v>6</v>
      </c>
      <c r="H2" s="192" t="s">
        <v>7</v>
      </c>
      <c r="I2" s="299" t="s">
        <v>8</v>
      </c>
      <c r="J2" s="300" t="s">
        <v>9</v>
      </c>
      <c r="K2" s="300"/>
      <c r="L2" s="300"/>
      <c r="M2" s="300"/>
      <c r="N2" s="300" t="s">
        <v>10</v>
      </c>
      <c r="O2" s="300" t="s">
        <v>11</v>
      </c>
      <c r="P2" s="300" t="s">
        <v>12</v>
      </c>
      <c r="Q2" s="335" t="s">
        <v>13</v>
      </c>
    </row>
    <row r="3" ht="14.25" customHeight="1" spans="1:17">
      <c r="A3" s="193"/>
      <c r="B3" s="14"/>
      <c r="C3" s="14"/>
      <c r="D3" s="14"/>
      <c r="E3" s="14"/>
      <c r="F3" s="14"/>
      <c r="G3" s="14"/>
      <c r="H3" s="14"/>
      <c r="I3" s="49"/>
      <c r="J3" s="156" t="s">
        <v>14</v>
      </c>
      <c r="K3" s="156" t="s">
        <v>15</v>
      </c>
      <c r="L3" s="156" t="s">
        <v>16</v>
      </c>
      <c r="M3" s="156" t="s">
        <v>17</v>
      </c>
      <c r="N3" s="156"/>
      <c r="O3" s="156"/>
      <c r="P3" s="156"/>
      <c r="Q3" s="336"/>
    </row>
    <row r="4" spans="1:17">
      <c r="A4" s="193"/>
      <c r="B4" s="14"/>
      <c r="C4" s="14"/>
      <c r="D4" s="14"/>
      <c r="E4" s="14"/>
      <c r="F4" s="14"/>
      <c r="G4" s="14"/>
      <c r="H4" s="14"/>
      <c r="I4" s="49"/>
      <c r="J4" s="156"/>
      <c r="K4" s="156"/>
      <c r="L4" s="156"/>
      <c r="M4" s="156"/>
      <c r="N4" s="156"/>
      <c r="O4" s="156"/>
      <c r="P4" s="156"/>
      <c r="Q4" s="336"/>
    </row>
    <row r="5" ht="12.75" spans="1:17">
      <c r="A5" s="194"/>
      <c r="B5" s="195"/>
      <c r="C5" s="195"/>
      <c r="D5" s="195"/>
      <c r="E5" s="195"/>
      <c r="F5" s="195"/>
      <c r="G5" s="195"/>
      <c r="H5" s="195"/>
      <c r="I5" s="53"/>
      <c r="J5" s="301"/>
      <c r="K5" s="301"/>
      <c r="L5" s="301"/>
      <c r="M5" s="301"/>
      <c r="N5" s="301"/>
      <c r="O5" s="301"/>
      <c r="P5" s="301"/>
      <c r="Q5" s="337"/>
    </row>
    <row r="6" ht="17.1" customHeight="1" spans="1:17">
      <c r="A6" s="196" t="s">
        <v>18</v>
      </c>
      <c r="B6" s="197" t="s">
        <v>19</v>
      </c>
      <c r="C6" s="198"/>
      <c r="D6" s="199" t="s">
        <v>20</v>
      </c>
      <c r="E6" s="200" t="s">
        <v>21</v>
      </c>
      <c r="F6" s="201" t="s">
        <v>22</v>
      </c>
      <c r="G6" s="202" t="s">
        <v>23</v>
      </c>
      <c r="H6" s="203">
        <v>2.5</v>
      </c>
      <c r="I6" s="302">
        <v>40</v>
      </c>
      <c r="J6" s="303">
        <v>40</v>
      </c>
      <c r="K6" s="303" t="s">
        <v>24</v>
      </c>
      <c r="L6" s="303" t="s">
        <v>24</v>
      </c>
      <c r="M6" s="303"/>
      <c r="N6" s="303"/>
      <c r="O6" s="303"/>
      <c r="P6" s="304">
        <v>1</v>
      </c>
      <c r="Q6" s="338">
        <v>16</v>
      </c>
    </row>
    <row r="7" ht="17.1" customHeight="1" spans="1:17">
      <c r="A7" s="204"/>
      <c r="B7" s="205"/>
      <c r="C7" s="206"/>
      <c r="D7" s="207" t="s">
        <v>25</v>
      </c>
      <c r="E7" s="10" t="s">
        <v>26</v>
      </c>
      <c r="F7" s="208" t="s">
        <v>27</v>
      </c>
      <c r="G7" s="59" t="s">
        <v>23</v>
      </c>
      <c r="H7" s="94">
        <v>2.5</v>
      </c>
      <c r="I7" s="61">
        <v>40</v>
      </c>
      <c r="J7" s="95">
        <v>40</v>
      </c>
      <c r="K7" s="95"/>
      <c r="L7" s="95"/>
      <c r="M7" s="95"/>
      <c r="N7" s="95"/>
      <c r="O7" s="95"/>
      <c r="P7" s="152">
        <v>2</v>
      </c>
      <c r="Q7" s="339">
        <v>16</v>
      </c>
    </row>
    <row r="8" ht="17.1" customHeight="1" spans="1:17">
      <c r="A8" s="204"/>
      <c r="B8" s="205"/>
      <c r="C8" s="206"/>
      <c r="D8" s="207" t="s">
        <v>28</v>
      </c>
      <c r="E8" s="10" t="s">
        <v>29</v>
      </c>
      <c r="F8" s="209" t="s">
        <v>30</v>
      </c>
      <c r="G8" s="59" t="s">
        <v>23</v>
      </c>
      <c r="H8" s="94">
        <v>2.5</v>
      </c>
      <c r="I8" s="61">
        <v>40</v>
      </c>
      <c r="J8" s="95">
        <v>40</v>
      </c>
      <c r="K8" s="95"/>
      <c r="L8" s="95"/>
      <c r="M8" s="95"/>
      <c r="N8" s="95"/>
      <c r="O8" s="95"/>
      <c r="P8" s="152">
        <v>3</v>
      </c>
      <c r="Q8" s="339">
        <v>16</v>
      </c>
    </row>
    <row r="9" ht="36" spans="1:17">
      <c r="A9" s="204"/>
      <c r="B9" s="205"/>
      <c r="C9" s="206"/>
      <c r="D9" s="207" t="s">
        <v>31</v>
      </c>
      <c r="E9" s="10" t="s">
        <v>32</v>
      </c>
      <c r="F9" s="35" t="s">
        <v>33</v>
      </c>
      <c r="G9" s="59" t="s">
        <v>23</v>
      </c>
      <c r="H9" s="94">
        <v>2.5</v>
      </c>
      <c r="I9" s="61">
        <v>40</v>
      </c>
      <c r="J9" s="95">
        <v>40</v>
      </c>
      <c r="K9" s="95"/>
      <c r="L9" s="95"/>
      <c r="M9" s="95"/>
      <c r="N9" s="95"/>
      <c r="O9" s="95"/>
      <c r="P9" s="152">
        <v>4</v>
      </c>
      <c r="Q9" s="339">
        <v>16</v>
      </c>
    </row>
    <row r="10" ht="24.95" customHeight="1" spans="1:17">
      <c r="A10" s="204"/>
      <c r="B10" s="205"/>
      <c r="C10" s="206"/>
      <c r="D10" s="207" t="s">
        <v>34</v>
      </c>
      <c r="E10" s="210" t="s">
        <v>35</v>
      </c>
      <c r="F10" s="209" t="s">
        <v>36</v>
      </c>
      <c r="G10" s="59" t="s">
        <v>23</v>
      </c>
      <c r="H10" s="94">
        <v>2</v>
      </c>
      <c r="I10" s="305">
        <v>32</v>
      </c>
      <c r="J10" s="152">
        <v>8</v>
      </c>
      <c r="K10" s="152"/>
      <c r="L10" s="152"/>
      <c r="M10" s="152">
        <v>24</v>
      </c>
      <c r="N10" s="152"/>
      <c r="O10" s="152"/>
      <c r="P10" s="152">
        <v>4</v>
      </c>
      <c r="Q10" s="336">
        <v>16</v>
      </c>
    </row>
    <row r="11" ht="24.95" customHeight="1" spans="1:17">
      <c r="A11" s="204"/>
      <c r="B11" s="205"/>
      <c r="C11" s="206"/>
      <c r="D11" s="207" t="s">
        <v>37</v>
      </c>
      <c r="E11" s="10" t="s">
        <v>38</v>
      </c>
      <c r="F11" s="209" t="s">
        <v>39</v>
      </c>
      <c r="G11" s="59" t="s">
        <v>23</v>
      </c>
      <c r="H11" s="94">
        <v>2</v>
      </c>
      <c r="I11" s="61">
        <v>32</v>
      </c>
      <c r="J11" s="95">
        <v>32</v>
      </c>
      <c r="K11" s="95"/>
      <c r="L11" s="95"/>
      <c r="M11" s="95"/>
      <c r="N11" s="95"/>
      <c r="O11" s="95"/>
      <c r="P11" s="152">
        <v>1</v>
      </c>
      <c r="Q11" s="336">
        <v>16</v>
      </c>
    </row>
    <row r="12" ht="38.25" customHeight="1" spans="1:17">
      <c r="A12" s="204"/>
      <c r="B12" s="205"/>
      <c r="C12" s="206"/>
      <c r="D12" s="207" t="s">
        <v>40</v>
      </c>
      <c r="E12" s="10" t="s">
        <v>41</v>
      </c>
      <c r="F12" s="209" t="s">
        <v>42</v>
      </c>
      <c r="G12" s="59" t="s">
        <v>23</v>
      </c>
      <c r="H12" s="94">
        <v>3</v>
      </c>
      <c r="I12" s="61">
        <v>48</v>
      </c>
      <c r="J12" s="95">
        <v>40</v>
      </c>
      <c r="K12" s="95"/>
      <c r="L12" s="95"/>
      <c r="M12" s="95">
        <v>8</v>
      </c>
      <c r="N12" s="95"/>
      <c r="O12" s="95"/>
      <c r="P12" s="152">
        <v>4</v>
      </c>
      <c r="Q12" s="336">
        <v>16</v>
      </c>
    </row>
    <row r="13" ht="17.1" customHeight="1" spans="1:17">
      <c r="A13" s="204"/>
      <c r="B13" s="205"/>
      <c r="C13" s="206"/>
      <c r="D13" s="207" t="s">
        <v>43</v>
      </c>
      <c r="E13" s="210" t="s">
        <v>44</v>
      </c>
      <c r="F13" s="209" t="s">
        <v>45</v>
      </c>
      <c r="G13" s="59" t="s">
        <v>23</v>
      </c>
      <c r="H13" s="94">
        <v>2</v>
      </c>
      <c r="I13" s="305">
        <v>32</v>
      </c>
      <c r="J13" s="152">
        <v>16</v>
      </c>
      <c r="K13" s="152"/>
      <c r="L13" s="152"/>
      <c r="M13" s="152">
        <v>16</v>
      </c>
      <c r="N13" s="152"/>
      <c r="O13" s="152">
        <v>32</v>
      </c>
      <c r="P13" s="490" t="s">
        <v>46</v>
      </c>
      <c r="Q13" s="336">
        <v>16</v>
      </c>
    </row>
    <row r="14" ht="17.1" customHeight="1" spans="1:17">
      <c r="A14" s="204"/>
      <c r="B14" s="205"/>
      <c r="C14" s="206"/>
      <c r="D14" s="90" t="s">
        <v>47</v>
      </c>
      <c r="E14" s="211" t="s">
        <v>48</v>
      </c>
      <c r="F14" s="212" t="s">
        <v>49</v>
      </c>
      <c r="G14" s="213" t="s">
        <v>23</v>
      </c>
      <c r="H14" s="214">
        <v>1</v>
      </c>
      <c r="I14" s="306">
        <v>16</v>
      </c>
      <c r="J14" s="306">
        <v>16</v>
      </c>
      <c r="K14" s="307"/>
      <c r="L14" s="307"/>
      <c r="M14" s="306"/>
      <c r="N14" s="307"/>
      <c r="O14" s="306"/>
      <c r="P14" s="308">
        <v>1</v>
      </c>
      <c r="Q14" s="340" t="s">
        <v>50</v>
      </c>
    </row>
    <row r="15" ht="17.1" customHeight="1" spans="1:17">
      <c r="A15" s="204"/>
      <c r="B15" s="205"/>
      <c r="C15" s="206"/>
      <c r="D15" s="90" t="s">
        <v>51</v>
      </c>
      <c r="E15" s="211" t="s">
        <v>52</v>
      </c>
      <c r="F15" s="212" t="s">
        <v>53</v>
      </c>
      <c r="G15" s="213" t="s">
        <v>23</v>
      </c>
      <c r="H15" s="214">
        <v>1</v>
      </c>
      <c r="I15" s="306">
        <v>16</v>
      </c>
      <c r="J15" s="306">
        <v>16</v>
      </c>
      <c r="K15" s="307"/>
      <c r="L15" s="307"/>
      <c r="M15" s="306"/>
      <c r="N15" s="307"/>
      <c r="O15" s="306"/>
      <c r="P15" s="308">
        <v>1</v>
      </c>
      <c r="Q15" s="340" t="s">
        <v>50</v>
      </c>
    </row>
    <row r="16" ht="17.1" customHeight="1" spans="1:17">
      <c r="A16" s="204"/>
      <c r="B16" s="205"/>
      <c r="C16" s="206"/>
      <c r="D16" s="215" t="s">
        <v>54</v>
      </c>
      <c r="E16" s="216" t="s">
        <v>55</v>
      </c>
      <c r="F16" s="217" t="s">
        <v>56</v>
      </c>
      <c r="G16" s="218" t="s">
        <v>23</v>
      </c>
      <c r="H16" s="219">
        <v>2</v>
      </c>
      <c r="I16" s="309">
        <v>32</v>
      </c>
      <c r="J16" s="309">
        <v>32</v>
      </c>
      <c r="K16" s="310"/>
      <c r="L16" s="310"/>
      <c r="M16" s="309"/>
      <c r="N16" s="310"/>
      <c r="O16" s="310"/>
      <c r="P16" s="309">
        <v>1</v>
      </c>
      <c r="Q16" s="341" t="s">
        <v>50</v>
      </c>
    </row>
    <row r="17" ht="17.1" customHeight="1" spans="1:17">
      <c r="A17" s="204"/>
      <c r="B17" s="205"/>
      <c r="C17" s="206"/>
      <c r="D17" s="220" t="s">
        <v>57</v>
      </c>
      <c r="E17" s="207"/>
      <c r="F17" s="207"/>
      <c r="G17" s="207"/>
      <c r="H17" s="94">
        <v>19</v>
      </c>
      <c r="I17" s="61">
        <v>304</v>
      </c>
      <c r="J17" s="152">
        <f>SUM(J6:J12,J13)</f>
        <v>256</v>
      </c>
      <c r="K17" s="152"/>
      <c r="L17" s="152"/>
      <c r="M17" s="61">
        <v>48</v>
      </c>
      <c r="N17" s="152"/>
      <c r="O17" s="152"/>
      <c r="P17" s="152"/>
      <c r="Q17" s="342"/>
    </row>
    <row r="18" ht="17.1" customHeight="1" spans="1:17">
      <c r="A18" s="204"/>
      <c r="B18" s="205"/>
      <c r="C18" s="206"/>
      <c r="D18" s="221" t="s">
        <v>58</v>
      </c>
      <c r="E18" s="222"/>
      <c r="F18" s="222"/>
      <c r="G18" s="222"/>
      <c r="H18" s="222"/>
      <c r="I18" s="222"/>
      <c r="J18" s="222"/>
      <c r="K18" s="222"/>
      <c r="L18" s="222"/>
      <c r="M18" s="222"/>
      <c r="N18" s="222"/>
      <c r="O18" s="222"/>
      <c r="P18" s="222"/>
      <c r="Q18" s="222"/>
    </row>
    <row r="19" ht="17.1" customHeight="1" spans="1:17">
      <c r="A19" s="204"/>
      <c r="B19" s="14" t="s">
        <v>59</v>
      </c>
      <c r="C19" s="14"/>
      <c r="D19" s="22"/>
      <c r="E19" s="223" t="s">
        <v>60</v>
      </c>
      <c r="F19" s="103"/>
      <c r="G19" s="17" t="s">
        <v>23</v>
      </c>
      <c r="H19" s="14">
        <v>2</v>
      </c>
      <c r="I19" s="14">
        <v>32</v>
      </c>
      <c r="J19" s="14">
        <v>32</v>
      </c>
      <c r="K19" s="14"/>
      <c r="L19" s="14"/>
      <c r="M19" s="14"/>
      <c r="N19" s="14"/>
      <c r="O19" s="14"/>
      <c r="P19" s="14">
        <v>1</v>
      </c>
      <c r="Q19" s="343">
        <v>12</v>
      </c>
    </row>
    <row r="20" ht="17.1" customHeight="1" spans="1:17">
      <c r="A20" s="204"/>
      <c r="B20" s="14"/>
      <c r="C20" s="14"/>
      <c r="D20" s="22"/>
      <c r="E20" s="67" t="s">
        <v>61</v>
      </c>
      <c r="F20" s="103"/>
      <c r="G20" s="14" t="s">
        <v>62</v>
      </c>
      <c r="H20" s="14">
        <v>2</v>
      </c>
      <c r="I20" s="14">
        <v>32</v>
      </c>
      <c r="J20" s="14">
        <v>32</v>
      </c>
      <c r="K20" s="14"/>
      <c r="L20" s="14"/>
      <c r="M20" s="14"/>
      <c r="N20" s="14"/>
      <c r="O20" s="14"/>
      <c r="P20" s="14">
        <v>2</v>
      </c>
      <c r="Q20" s="343">
        <v>12</v>
      </c>
    </row>
    <row r="21" ht="17.1" customHeight="1" spans="1:17">
      <c r="A21" s="204"/>
      <c r="B21" s="14"/>
      <c r="C21" s="14"/>
      <c r="D21" s="22"/>
      <c r="E21" s="67" t="s">
        <v>63</v>
      </c>
      <c r="F21" s="67"/>
      <c r="G21" s="14" t="s">
        <v>62</v>
      </c>
      <c r="H21" s="14">
        <v>2</v>
      </c>
      <c r="I21" s="14">
        <v>32</v>
      </c>
      <c r="J21" s="14">
        <v>32</v>
      </c>
      <c r="K21" s="14"/>
      <c r="L21" s="14"/>
      <c r="M21" s="14"/>
      <c r="N21" s="14"/>
      <c r="O21" s="14"/>
      <c r="P21" s="14">
        <v>3</v>
      </c>
      <c r="Q21" s="343">
        <v>12</v>
      </c>
    </row>
    <row r="22" ht="17.1" customHeight="1" spans="1:17">
      <c r="A22" s="204"/>
      <c r="B22" s="14"/>
      <c r="C22" s="14"/>
      <c r="D22" s="22"/>
      <c r="E22" s="67" t="s">
        <v>64</v>
      </c>
      <c r="F22" s="67"/>
      <c r="G22" s="14" t="s">
        <v>62</v>
      </c>
      <c r="H22" s="14">
        <v>2</v>
      </c>
      <c r="I22" s="14">
        <v>32</v>
      </c>
      <c r="J22" s="14">
        <v>32</v>
      </c>
      <c r="K22" s="14"/>
      <c r="L22" s="14"/>
      <c r="M22" s="14"/>
      <c r="N22" s="14"/>
      <c r="O22" s="14"/>
      <c r="P22" s="14">
        <v>4</v>
      </c>
      <c r="Q22" s="343">
        <v>12</v>
      </c>
    </row>
    <row r="23" ht="17.1" customHeight="1" spans="1:17">
      <c r="A23" s="204"/>
      <c r="B23" s="14"/>
      <c r="C23" s="14"/>
      <c r="D23" s="224" t="s">
        <v>65</v>
      </c>
      <c r="E23" s="224"/>
      <c r="F23" s="224"/>
      <c r="G23" s="224"/>
      <c r="H23" s="94">
        <v>8</v>
      </c>
      <c r="I23" s="61">
        <v>128</v>
      </c>
      <c r="J23" s="14">
        <v>128</v>
      </c>
      <c r="K23" s="14"/>
      <c r="L23" s="14"/>
      <c r="M23" s="14"/>
      <c r="N23" s="14"/>
      <c r="O23" s="14"/>
      <c r="P23" s="14"/>
      <c r="Q23" s="344"/>
    </row>
    <row r="24" ht="44.25" customHeight="1" spans="1:17">
      <c r="A24" s="204"/>
      <c r="B24" s="14"/>
      <c r="C24" s="14"/>
      <c r="D24" s="225" t="s">
        <v>66</v>
      </c>
      <c r="E24" s="226"/>
      <c r="F24" s="226"/>
      <c r="G24" s="226"/>
      <c r="H24" s="226"/>
      <c r="I24" s="226"/>
      <c r="J24" s="226"/>
      <c r="K24" s="226"/>
      <c r="L24" s="226"/>
      <c r="M24" s="226"/>
      <c r="N24" s="226"/>
      <c r="O24" s="226"/>
      <c r="P24" s="226"/>
      <c r="Q24" s="345"/>
    </row>
    <row r="25" ht="17.1" customHeight="1" spans="1:17">
      <c r="A25" s="204"/>
      <c r="B25" s="227" t="s">
        <v>67</v>
      </c>
      <c r="C25" s="227"/>
      <c r="D25" s="207" t="s">
        <v>68</v>
      </c>
      <c r="E25" s="35" t="s">
        <v>69</v>
      </c>
      <c r="F25" s="35" t="s">
        <v>70</v>
      </c>
      <c r="G25" s="207" t="s">
        <v>62</v>
      </c>
      <c r="H25" s="60">
        <v>4.5</v>
      </c>
      <c r="I25" s="61">
        <v>72</v>
      </c>
      <c r="J25" s="62">
        <v>72</v>
      </c>
      <c r="K25" s="62"/>
      <c r="L25" s="62"/>
      <c r="M25" s="62"/>
      <c r="N25" s="152"/>
      <c r="O25" s="152"/>
      <c r="P25" s="62">
        <v>1</v>
      </c>
      <c r="Q25" s="491" t="s">
        <v>71</v>
      </c>
    </row>
    <row r="26" ht="17.1" customHeight="1" spans="1:17">
      <c r="A26" s="204"/>
      <c r="B26" s="227"/>
      <c r="C26" s="227"/>
      <c r="D26" s="207" t="s">
        <v>72</v>
      </c>
      <c r="E26" s="35" t="s">
        <v>73</v>
      </c>
      <c r="F26" s="35" t="s">
        <v>74</v>
      </c>
      <c r="G26" s="207" t="s">
        <v>62</v>
      </c>
      <c r="H26" s="60">
        <v>4.5</v>
      </c>
      <c r="I26" s="61">
        <v>72</v>
      </c>
      <c r="J26" s="62">
        <v>72</v>
      </c>
      <c r="K26" s="62"/>
      <c r="L26" s="62"/>
      <c r="M26" s="62"/>
      <c r="N26" s="152"/>
      <c r="O26" s="152"/>
      <c r="P26" s="62">
        <v>1</v>
      </c>
      <c r="Q26" s="491" t="s">
        <v>71</v>
      </c>
    </row>
    <row r="27" ht="17.1" customHeight="1" spans="1:17">
      <c r="A27" s="204"/>
      <c r="B27" s="227"/>
      <c r="C27" s="227"/>
      <c r="D27" s="228" t="s">
        <v>75</v>
      </c>
      <c r="E27" s="229" t="s">
        <v>76</v>
      </c>
      <c r="F27" s="230" t="s">
        <v>77</v>
      </c>
      <c r="G27" s="228" t="s">
        <v>62</v>
      </c>
      <c r="H27" s="231">
        <v>1</v>
      </c>
      <c r="I27" s="311">
        <v>32</v>
      </c>
      <c r="J27" s="312"/>
      <c r="K27" s="311">
        <v>32</v>
      </c>
      <c r="L27" s="312"/>
      <c r="M27" s="312"/>
      <c r="N27" s="313"/>
      <c r="O27" s="313"/>
      <c r="P27" s="312">
        <v>1</v>
      </c>
      <c r="Q27" s="346" t="s">
        <v>71</v>
      </c>
    </row>
    <row r="28" ht="17.1" customHeight="1" spans="1:17">
      <c r="A28" s="204"/>
      <c r="B28" s="227"/>
      <c r="C28" s="227"/>
      <c r="D28" s="228" t="s">
        <v>78</v>
      </c>
      <c r="E28" s="229" t="s">
        <v>79</v>
      </c>
      <c r="F28" s="232" t="s">
        <v>80</v>
      </c>
      <c r="G28" s="228" t="s">
        <v>62</v>
      </c>
      <c r="H28" s="231">
        <v>1</v>
      </c>
      <c r="I28" s="311">
        <v>32</v>
      </c>
      <c r="J28" s="312"/>
      <c r="K28" s="311">
        <v>32</v>
      </c>
      <c r="L28" s="312"/>
      <c r="M28" s="312"/>
      <c r="N28" s="313"/>
      <c r="O28" s="313"/>
      <c r="P28" s="312">
        <v>2</v>
      </c>
      <c r="Q28" s="346" t="s">
        <v>71</v>
      </c>
    </row>
    <row r="29" ht="17.1" customHeight="1" spans="1:17">
      <c r="A29" s="204"/>
      <c r="B29" s="227"/>
      <c r="C29" s="227"/>
      <c r="D29" s="207" t="s">
        <v>81</v>
      </c>
      <c r="E29" s="35" t="s">
        <v>82</v>
      </c>
      <c r="F29" s="35" t="s">
        <v>83</v>
      </c>
      <c r="G29" s="207" t="s">
        <v>62</v>
      </c>
      <c r="H29" s="60">
        <v>4</v>
      </c>
      <c r="I29" s="61">
        <v>64</v>
      </c>
      <c r="J29" s="207">
        <v>64</v>
      </c>
      <c r="K29" s="62"/>
      <c r="L29" s="62"/>
      <c r="M29" s="62"/>
      <c r="N29" s="152"/>
      <c r="O29" s="152"/>
      <c r="P29" s="62">
        <v>2</v>
      </c>
      <c r="Q29" s="492" t="s">
        <v>71</v>
      </c>
    </row>
    <row r="30" ht="17.1" customHeight="1" spans="1:17">
      <c r="A30" s="204"/>
      <c r="B30" s="227"/>
      <c r="C30" s="227"/>
      <c r="D30" s="233" t="s">
        <v>84</v>
      </c>
      <c r="E30" s="35" t="s">
        <v>85</v>
      </c>
      <c r="F30" s="35" t="s">
        <v>86</v>
      </c>
      <c r="G30" s="207" t="s">
        <v>62</v>
      </c>
      <c r="H30" s="60">
        <v>2</v>
      </c>
      <c r="I30" s="61">
        <v>32</v>
      </c>
      <c r="J30" s="62">
        <v>32</v>
      </c>
      <c r="K30" s="62"/>
      <c r="L30" s="62"/>
      <c r="M30" s="62"/>
      <c r="N30" s="152"/>
      <c r="O30" s="152"/>
      <c r="P30" s="62">
        <v>2</v>
      </c>
      <c r="Q30" s="491" t="s">
        <v>71</v>
      </c>
    </row>
    <row r="31" ht="17.1" customHeight="1" spans="1:17">
      <c r="A31" s="204"/>
      <c r="B31" s="227"/>
      <c r="C31" s="227"/>
      <c r="D31" s="207" t="s">
        <v>87</v>
      </c>
      <c r="E31" s="35" t="s">
        <v>88</v>
      </c>
      <c r="F31" s="35" t="s">
        <v>89</v>
      </c>
      <c r="G31" s="207" t="s">
        <v>62</v>
      </c>
      <c r="H31" s="60">
        <v>3</v>
      </c>
      <c r="I31" s="61">
        <v>48</v>
      </c>
      <c r="J31" s="62">
        <v>48</v>
      </c>
      <c r="K31" s="62"/>
      <c r="L31" s="62"/>
      <c r="M31" s="62"/>
      <c r="N31" s="152"/>
      <c r="O31" s="152"/>
      <c r="P31" s="62">
        <v>2</v>
      </c>
      <c r="Q31" s="491" t="s">
        <v>71</v>
      </c>
    </row>
    <row r="32" ht="17.1" customHeight="1" spans="1:17">
      <c r="A32" s="204"/>
      <c r="B32" s="227"/>
      <c r="C32" s="227"/>
      <c r="D32" s="207" t="s">
        <v>90</v>
      </c>
      <c r="E32" s="35" t="s">
        <v>91</v>
      </c>
      <c r="F32" s="35" t="s">
        <v>92</v>
      </c>
      <c r="G32" s="207" t="s">
        <v>62</v>
      </c>
      <c r="H32" s="60">
        <v>1</v>
      </c>
      <c r="I32" s="61">
        <v>32</v>
      </c>
      <c r="J32" s="62"/>
      <c r="K32" s="62">
        <v>32</v>
      </c>
      <c r="L32" s="62"/>
      <c r="M32" s="62"/>
      <c r="N32" s="152"/>
      <c r="O32" s="152"/>
      <c r="P32" s="62">
        <v>3</v>
      </c>
      <c r="Q32" s="146" t="s">
        <v>71</v>
      </c>
    </row>
    <row r="33" ht="17.1" customHeight="1" spans="1:17">
      <c r="A33" s="204"/>
      <c r="B33" s="227"/>
      <c r="C33" s="227"/>
      <c r="D33" s="207" t="s">
        <v>93</v>
      </c>
      <c r="E33" s="35" t="s">
        <v>94</v>
      </c>
      <c r="F33" s="35" t="s">
        <v>95</v>
      </c>
      <c r="G33" s="207" t="s">
        <v>62</v>
      </c>
      <c r="H33" s="60">
        <v>2.5</v>
      </c>
      <c r="I33" s="61">
        <v>40</v>
      </c>
      <c r="J33" s="62">
        <v>40</v>
      </c>
      <c r="K33" s="62"/>
      <c r="L33" s="62"/>
      <c r="M33" s="62"/>
      <c r="N33" s="152"/>
      <c r="O33" s="152"/>
      <c r="P33" s="62">
        <v>3</v>
      </c>
      <c r="Q33" s="491" t="s">
        <v>71</v>
      </c>
    </row>
    <row r="34" ht="17.1" customHeight="1" spans="1:17">
      <c r="A34" s="204"/>
      <c r="B34" s="227"/>
      <c r="C34" s="227"/>
      <c r="D34" s="207" t="s">
        <v>96</v>
      </c>
      <c r="E34" s="35" t="s">
        <v>97</v>
      </c>
      <c r="F34" s="144" t="s">
        <v>98</v>
      </c>
      <c r="G34" s="207" t="s">
        <v>62</v>
      </c>
      <c r="H34" s="94">
        <v>2.5</v>
      </c>
      <c r="I34" s="61">
        <v>40</v>
      </c>
      <c r="J34" s="95">
        <v>40</v>
      </c>
      <c r="K34" s="95"/>
      <c r="L34" s="95"/>
      <c r="M34" s="95"/>
      <c r="N34" s="152"/>
      <c r="O34" s="152"/>
      <c r="P34" s="314">
        <v>3</v>
      </c>
      <c r="Q34" s="492" t="s">
        <v>71</v>
      </c>
    </row>
    <row r="35" ht="17.1" customHeight="1" spans="1:17">
      <c r="A35" s="204"/>
      <c r="B35" s="227"/>
      <c r="C35" s="227"/>
      <c r="D35" s="207" t="s">
        <v>99</v>
      </c>
      <c r="E35" s="35" t="s">
        <v>100</v>
      </c>
      <c r="F35" s="35" t="s">
        <v>101</v>
      </c>
      <c r="G35" s="207" t="s">
        <v>62</v>
      </c>
      <c r="H35" s="60">
        <v>4</v>
      </c>
      <c r="I35" s="61">
        <v>64</v>
      </c>
      <c r="J35" s="62">
        <v>64</v>
      </c>
      <c r="K35" s="62"/>
      <c r="L35" s="62"/>
      <c r="M35" s="62"/>
      <c r="N35" s="152"/>
      <c r="O35" s="152"/>
      <c r="P35" s="62">
        <v>3</v>
      </c>
      <c r="Q35" s="491" t="s">
        <v>71</v>
      </c>
    </row>
    <row r="36" ht="17.1" customHeight="1" spans="1:17">
      <c r="A36" s="204"/>
      <c r="B36" s="227"/>
      <c r="C36" s="227"/>
      <c r="D36" s="207" t="s">
        <v>102</v>
      </c>
      <c r="E36" s="35" t="s">
        <v>103</v>
      </c>
      <c r="F36" s="35" t="s">
        <v>104</v>
      </c>
      <c r="G36" s="207" t="s">
        <v>62</v>
      </c>
      <c r="H36" s="60">
        <v>1.5</v>
      </c>
      <c r="I36" s="61">
        <v>48</v>
      </c>
      <c r="J36" s="62"/>
      <c r="K36" s="62">
        <v>48</v>
      </c>
      <c r="L36" s="62"/>
      <c r="M36" s="62"/>
      <c r="N36" s="152"/>
      <c r="O36" s="152"/>
      <c r="P36" s="62">
        <v>4</v>
      </c>
      <c r="Q36" s="146"/>
    </row>
    <row r="37" ht="17.1" customHeight="1" spans="1:17">
      <c r="A37" s="204"/>
      <c r="B37" s="227"/>
      <c r="C37" s="227"/>
      <c r="D37" s="207" t="s">
        <v>105</v>
      </c>
      <c r="E37" s="35" t="s">
        <v>106</v>
      </c>
      <c r="F37" s="35" t="s">
        <v>107</v>
      </c>
      <c r="G37" s="207" t="s">
        <v>62</v>
      </c>
      <c r="H37" s="60">
        <v>2</v>
      </c>
      <c r="I37" s="61">
        <v>64</v>
      </c>
      <c r="J37" s="62"/>
      <c r="K37" s="62">
        <v>64</v>
      </c>
      <c r="L37" s="62"/>
      <c r="M37" s="62"/>
      <c r="N37" s="152"/>
      <c r="O37" s="152"/>
      <c r="P37" s="62">
        <v>3</v>
      </c>
      <c r="Q37" s="491" t="s">
        <v>71</v>
      </c>
    </row>
    <row r="38" ht="17.1" customHeight="1" spans="1:17">
      <c r="A38" s="204"/>
      <c r="B38" s="227"/>
      <c r="C38" s="227"/>
      <c r="D38" s="234" t="s">
        <v>108</v>
      </c>
      <c r="E38" s="235"/>
      <c r="F38" s="235"/>
      <c r="G38" s="235"/>
      <c r="H38" s="235"/>
      <c r="I38" s="235"/>
      <c r="J38" s="235"/>
      <c r="K38" s="235"/>
      <c r="L38" s="235"/>
      <c r="M38" s="235"/>
      <c r="N38" s="235"/>
      <c r="O38" s="235"/>
      <c r="P38" s="235"/>
      <c r="Q38" s="348"/>
    </row>
    <row r="39" ht="17.1" customHeight="1" spans="1:17">
      <c r="A39" s="204"/>
      <c r="B39" s="227"/>
      <c r="C39" s="227"/>
      <c r="D39" s="236" t="s">
        <v>109</v>
      </c>
      <c r="E39" s="237" t="s">
        <v>110</v>
      </c>
      <c r="F39" s="35" t="s">
        <v>111</v>
      </c>
      <c r="G39" s="207" t="s">
        <v>62</v>
      </c>
      <c r="H39" s="60">
        <v>2.5</v>
      </c>
      <c r="I39" s="61">
        <v>40</v>
      </c>
      <c r="J39" s="62">
        <v>40</v>
      </c>
      <c r="K39" s="62"/>
      <c r="L39" s="62"/>
      <c r="M39" s="62"/>
      <c r="N39" s="152"/>
      <c r="O39" s="152"/>
      <c r="P39" s="62">
        <v>3</v>
      </c>
      <c r="Q39" s="491" t="s">
        <v>112</v>
      </c>
    </row>
    <row r="40" ht="17.1" customHeight="1" spans="1:17">
      <c r="A40" s="204"/>
      <c r="B40" s="227"/>
      <c r="C40" s="227"/>
      <c r="D40" s="236" t="s">
        <v>113</v>
      </c>
      <c r="E40" s="237" t="s">
        <v>114</v>
      </c>
      <c r="F40" s="35" t="s">
        <v>115</v>
      </c>
      <c r="G40" s="207" t="s">
        <v>62</v>
      </c>
      <c r="H40" s="60">
        <v>2.5</v>
      </c>
      <c r="I40" s="61">
        <v>40</v>
      </c>
      <c r="J40" s="62">
        <v>40</v>
      </c>
      <c r="K40" s="62"/>
      <c r="L40" s="62"/>
      <c r="M40" s="62"/>
      <c r="N40" s="152"/>
      <c r="O40" s="152"/>
      <c r="P40" s="62">
        <v>4</v>
      </c>
      <c r="Q40" s="491" t="s">
        <v>112</v>
      </c>
    </row>
    <row r="41" ht="17.1" customHeight="1" spans="1:17">
      <c r="A41" s="204"/>
      <c r="B41" s="227"/>
      <c r="C41" s="227"/>
      <c r="D41" s="238" t="s">
        <v>65</v>
      </c>
      <c r="E41" s="239"/>
      <c r="F41" s="239"/>
      <c r="G41" s="240"/>
      <c r="H41" s="94">
        <f>SUM(H25:H40)</f>
        <v>38.5</v>
      </c>
      <c r="I41" s="61">
        <f>SUM(I25:I40)</f>
        <v>720</v>
      </c>
      <c r="J41" s="152"/>
      <c r="K41" s="152"/>
      <c r="L41" s="152"/>
      <c r="M41" s="61"/>
      <c r="N41" s="94"/>
      <c r="O41" s="152"/>
      <c r="P41" s="315"/>
      <c r="Q41" s="349"/>
    </row>
    <row r="42" ht="24.95" customHeight="1" spans="1:17">
      <c r="A42" s="204"/>
      <c r="B42" s="241" t="s">
        <v>116</v>
      </c>
      <c r="C42" s="242"/>
      <c r="D42" s="22" t="s">
        <v>117</v>
      </c>
      <c r="E42" s="103" t="s">
        <v>118</v>
      </c>
      <c r="F42" s="67" t="s">
        <v>119</v>
      </c>
      <c r="G42" s="14" t="s">
        <v>62</v>
      </c>
      <c r="H42" s="105">
        <v>2</v>
      </c>
      <c r="I42" s="106">
        <v>32</v>
      </c>
      <c r="J42" s="106">
        <v>18</v>
      </c>
      <c r="K42" s="106"/>
      <c r="L42" s="106">
        <v>14</v>
      </c>
      <c r="M42" s="106"/>
      <c r="N42" s="316"/>
      <c r="O42" s="316"/>
      <c r="P42" s="317">
        <v>1</v>
      </c>
      <c r="Q42" s="350">
        <v>10</v>
      </c>
    </row>
    <row r="43" ht="24.95" customHeight="1" spans="1:17">
      <c r="A43" s="204"/>
      <c r="B43" s="243"/>
      <c r="C43" s="244"/>
      <c r="D43" s="245" t="s">
        <v>120</v>
      </c>
      <c r="E43" s="246" t="s">
        <v>121</v>
      </c>
      <c r="F43" s="247" t="s">
        <v>122</v>
      </c>
      <c r="G43" s="248" t="s">
        <v>62</v>
      </c>
      <c r="H43" s="249">
        <v>2</v>
      </c>
      <c r="I43" s="318">
        <v>32</v>
      </c>
      <c r="J43" s="318">
        <v>20</v>
      </c>
      <c r="K43" s="318"/>
      <c r="L43" s="318">
        <v>12</v>
      </c>
      <c r="M43" s="318"/>
      <c r="N43" s="318"/>
      <c r="O43" s="318"/>
      <c r="P43" s="318">
        <v>1</v>
      </c>
      <c r="Q43" s="493" t="s">
        <v>123</v>
      </c>
    </row>
    <row r="44" ht="17.1" customHeight="1" spans="1:17">
      <c r="A44" s="204"/>
      <c r="B44" s="243"/>
      <c r="C44" s="244"/>
      <c r="D44" s="22" t="s">
        <v>124</v>
      </c>
      <c r="E44" s="103" t="s">
        <v>125</v>
      </c>
      <c r="F44" s="103" t="s">
        <v>126</v>
      </c>
      <c r="G44" s="14" t="s">
        <v>62</v>
      </c>
      <c r="H44" s="105">
        <v>3</v>
      </c>
      <c r="I44" s="106">
        <v>48</v>
      </c>
      <c r="J44" s="106">
        <v>26</v>
      </c>
      <c r="K44" s="106"/>
      <c r="L44" s="106">
        <v>22</v>
      </c>
      <c r="M44" s="106"/>
      <c r="N44" s="316"/>
      <c r="O44" s="316"/>
      <c r="P44" s="317">
        <v>2</v>
      </c>
      <c r="Q44" s="350">
        <v>10</v>
      </c>
    </row>
    <row r="45" ht="17.1" customHeight="1" spans="1:17">
      <c r="A45" s="204"/>
      <c r="B45" s="243"/>
      <c r="C45" s="244"/>
      <c r="D45" s="250" t="s">
        <v>65</v>
      </c>
      <c r="E45" s="251"/>
      <c r="F45" s="251"/>
      <c r="G45" s="251"/>
      <c r="H45" s="94">
        <v>5</v>
      </c>
      <c r="I45" s="61">
        <v>80</v>
      </c>
      <c r="J45" s="248"/>
      <c r="K45" s="248"/>
      <c r="L45" s="248"/>
      <c r="M45" s="248"/>
      <c r="N45" s="248"/>
      <c r="O45" s="248"/>
      <c r="P45" s="248"/>
      <c r="Q45" s="352"/>
    </row>
    <row r="46" ht="30" customHeight="1" spans="1:17">
      <c r="A46" s="204"/>
      <c r="B46" s="243"/>
      <c r="C46" s="244"/>
      <c r="D46" s="250" t="s">
        <v>127</v>
      </c>
      <c r="E46" s="251"/>
      <c r="F46" s="251"/>
      <c r="G46" s="251"/>
      <c r="H46" s="251"/>
      <c r="I46" s="251"/>
      <c r="J46" s="251"/>
      <c r="K46" s="251"/>
      <c r="L46" s="251"/>
      <c r="M46" s="251"/>
      <c r="N46" s="251"/>
      <c r="O46" s="251"/>
      <c r="P46" s="251"/>
      <c r="Q46" s="353"/>
    </row>
    <row r="47" ht="17.1" customHeight="1" spans="1:17">
      <c r="A47" s="204"/>
      <c r="B47" s="241" t="s">
        <v>128</v>
      </c>
      <c r="C47" s="242"/>
      <c r="D47" s="252" t="s">
        <v>129</v>
      </c>
      <c r="E47" s="253" t="s">
        <v>130</v>
      </c>
      <c r="F47" s="254" t="s">
        <v>131</v>
      </c>
      <c r="G47" s="255" t="s">
        <v>62</v>
      </c>
      <c r="H47" s="256">
        <v>2</v>
      </c>
      <c r="I47" s="319">
        <v>32</v>
      </c>
      <c r="J47" s="319">
        <v>16</v>
      </c>
      <c r="K47" s="319"/>
      <c r="L47" s="319"/>
      <c r="M47" s="319">
        <v>16</v>
      </c>
      <c r="N47" s="319"/>
      <c r="O47" s="319"/>
      <c r="P47" s="319">
        <v>1</v>
      </c>
      <c r="Q47" s="494" t="s">
        <v>132</v>
      </c>
    </row>
    <row r="48" ht="17.1" customHeight="1" spans="1:17">
      <c r="A48" s="204"/>
      <c r="B48" s="243"/>
      <c r="C48" s="244"/>
      <c r="D48" s="252" t="s">
        <v>133</v>
      </c>
      <c r="E48" s="257" t="s">
        <v>134</v>
      </c>
      <c r="F48" s="254" t="s">
        <v>135</v>
      </c>
      <c r="G48" s="258" t="s">
        <v>62</v>
      </c>
      <c r="H48" s="256">
        <v>2</v>
      </c>
      <c r="I48" s="106" t="s">
        <v>136</v>
      </c>
      <c r="J48" s="319"/>
      <c r="K48" s="319"/>
      <c r="L48" s="319"/>
      <c r="M48" s="319" t="s">
        <v>136</v>
      </c>
      <c r="N48" s="319"/>
      <c r="O48" s="319"/>
      <c r="P48" s="319">
        <v>1</v>
      </c>
      <c r="Q48" s="494" t="s">
        <v>132</v>
      </c>
    </row>
    <row r="49" ht="17.1" customHeight="1" spans="1:17">
      <c r="A49" s="204"/>
      <c r="B49" s="243"/>
      <c r="C49" s="244"/>
      <c r="D49" s="259" t="s">
        <v>137</v>
      </c>
      <c r="E49" s="103" t="s">
        <v>138</v>
      </c>
      <c r="F49" s="103" t="s">
        <v>139</v>
      </c>
      <c r="G49" s="14" t="s">
        <v>62</v>
      </c>
      <c r="H49" s="105">
        <v>1</v>
      </c>
      <c r="I49" s="106">
        <v>36</v>
      </c>
      <c r="J49" s="106">
        <v>28</v>
      </c>
      <c r="K49" s="106"/>
      <c r="L49" s="106"/>
      <c r="M49" s="106">
        <v>8</v>
      </c>
      <c r="N49" s="106"/>
      <c r="O49" s="106"/>
      <c r="P49" s="106">
        <v>1</v>
      </c>
      <c r="Q49" s="495" t="s">
        <v>140</v>
      </c>
    </row>
    <row r="50" ht="17.1" customHeight="1" spans="1:17">
      <c r="A50" s="204"/>
      <c r="B50" s="243"/>
      <c r="C50" s="244"/>
      <c r="D50" s="259" t="s">
        <v>141</v>
      </c>
      <c r="E50" s="103" t="s">
        <v>142</v>
      </c>
      <c r="F50" s="103" t="s">
        <v>143</v>
      </c>
      <c r="G50" s="14" t="s">
        <v>62</v>
      </c>
      <c r="H50" s="105">
        <v>1</v>
      </c>
      <c r="I50" s="106">
        <v>36</v>
      </c>
      <c r="J50" s="106">
        <v>28</v>
      </c>
      <c r="K50" s="106"/>
      <c r="L50" s="106"/>
      <c r="M50" s="106">
        <v>8</v>
      </c>
      <c r="N50" s="106"/>
      <c r="O50" s="106"/>
      <c r="P50" s="106">
        <v>2</v>
      </c>
      <c r="Q50" s="495" t="s">
        <v>140</v>
      </c>
    </row>
    <row r="51" ht="17.1" customHeight="1" spans="1:17">
      <c r="A51" s="204"/>
      <c r="B51" s="243"/>
      <c r="C51" s="244"/>
      <c r="D51" s="259" t="s">
        <v>144</v>
      </c>
      <c r="E51" s="103" t="s">
        <v>145</v>
      </c>
      <c r="F51" s="103" t="s">
        <v>146</v>
      </c>
      <c r="G51" s="14" t="s">
        <v>62</v>
      </c>
      <c r="H51" s="105">
        <v>1</v>
      </c>
      <c r="I51" s="106">
        <v>36</v>
      </c>
      <c r="J51" s="106">
        <v>28</v>
      </c>
      <c r="K51" s="106"/>
      <c r="L51" s="106"/>
      <c r="M51" s="106">
        <v>8</v>
      </c>
      <c r="N51" s="106"/>
      <c r="O51" s="106"/>
      <c r="P51" s="106">
        <v>3</v>
      </c>
      <c r="Q51" s="495" t="s">
        <v>140</v>
      </c>
    </row>
    <row r="52" ht="17.1" customHeight="1" spans="1:17">
      <c r="A52" s="204"/>
      <c r="B52" s="243"/>
      <c r="C52" s="244"/>
      <c r="D52" s="259" t="s">
        <v>147</v>
      </c>
      <c r="E52" s="103" t="s">
        <v>148</v>
      </c>
      <c r="F52" s="103" t="s">
        <v>149</v>
      </c>
      <c r="G52" s="14" t="s">
        <v>62</v>
      </c>
      <c r="H52" s="105">
        <v>1</v>
      </c>
      <c r="I52" s="106">
        <v>36</v>
      </c>
      <c r="J52" s="106">
        <v>28</v>
      </c>
      <c r="K52" s="106"/>
      <c r="L52" s="106"/>
      <c r="M52" s="106">
        <v>8</v>
      </c>
      <c r="N52" s="106"/>
      <c r="O52" s="106"/>
      <c r="P52" s="106">
        <v>4</v>
      </c>
      <c r="Q52" s="495" t="s">
        <v>140</v>
      </c>
    </row>
    <row r="53" ht="21" customHeight="1" spans="1:17">
      <c r="A53" s="260"/>
      <c r="B53" s="261"/>
      <c r="C53" s="262"/>
      <c r="D53" s="263" t="s">
        <v>57</v>
      </c>
      <c r="E53" s="264"/>
      <c r="F53" s="264"/>
      <c r="G53" s="265"/>
      <c r="H53" s="266">
        <v>8</v>
      </c>
      <c r="I53" s="320" t="s">
        <v>150</v>
      </c>
      <c r="J53" s="321"/>
      <c r="K53" s="321"/>
      <c r="L53" s="321"/>
      <c r="M53" s="322"/>
      <c r="N53" s="321"/>
      <c r="O53" s="321"/>
      <c r="P53" s="321"/>
      <c r="Q53" s="337"/>
    </row>
    <row r="54" ht="15.6" customHeight="1" spans="1:17">
      <c r="A54" s="196" t="s">
        <v>151</v>
      </c>
      <c r="B54" s="267" t="s">
        <v>152</v>
      </c>
      <c r="C54" s="192"/>
      <c r="D54" s="268" t="s">
        <v>153</v>
      </c>
      <c r="E54" s="269" t="s">
        <v>154</v>
      </c>
      <c r="F54" s="270" t="s">
        <v>155</v>
      </c>
      <c r="G54" s="271" t="s">
        <v>23</v>
      </c>
      <c r="H54" s="272">
        <v>2</v>
      </c>
      <c r="I54" s="323">
        <v>32</v>
      </c>
      <c r="J54" s="324">
        <v>32</v>
      </c>
      <c r="K54" s="324"/>
      <c r="L54" s="324"/>
      <c r="M54" s="324"/>
      <c r="N54" s="324"/>
      <c r="O54" s="324"/>
      <c r="P54" s="325" t="s">
        <v>156</v>
      </c>
      <c r="Q54" s="496" t="s">
        <v>157</v>
      </c>
    </row>
    <row r="55" ht="15.6" customHeight="1" spans="1:17">
      <c r="A55" s="204"/>
      <c r="B55" s="14"/>
      <c r="C55" s="14"/>
      <c r="D55" s="273" t="s">
        <v>158</v>
      </c>
      <c r="E55" s="274" t="s">
        <v>159</v>
      </c>
      <c r="F55" s="97" t="s">
        <v>160</v>
      </c>
      <c r="G55" s="65" t="s">
        <v>23</v>
      </c>
      <c r="H55" s="98">
        <v>2</v>
      </c>
      <c r="I55" s="99">
        <v>32</v>
      </c>
      <c r="J55" s="100">
        <v>16</v>
      </c>
      <c r="K55" s="100"/>
      <c r="L55" s="100"/>
      <c r="M55" s="100">
        <v>16</v>
      </c>
      <c r="N55" s="100"/>
      <c r="O55" s="100"/>
      <c r="P55" s="326">
        <v>1</v>
      </c>
      <c r="Q55" s="497" t="s">
        <v>132</v>
      </c>
    </row>
    <row r="56" ht="15.6" customHeight="1" spans="1:17">
      <c r="A56" s="204"/>
      <c r="B56" s="14"/>
      <c r="C56" s="14"/>
      <c r="D56" s="275" t="s">
        <v>161</v>
      </c>
      <c r="E56" s="276" t="s">
        <v>162</v>
      </c>
      <c r="F56" s="277" t="s">
        <v>163</v>
      </c>
      <c r="G56" s="278" t="s">
        <v>23</v>
      </c>
      <c r="H56" s="279">
        <v>1</v>
      </c>
      <c r="I56" s="327">
        <v>16</v>
      </c>
      <c r="J56" s="327">
        <v>16</v>
      </c>
      <c r="K56" s="327"/>
      <c r="L56" s="327"/>
      <c r="M56" s="327"/>
      <c r="N56" s="327"/>
      <c r="O56" s="327"/>
      <c r="P56" s="328">
        <v>3</v>
      </c>
      <c r="Q56" s="356">
        <v>24</v>
      </c>
    </row>
    <row r="57" ht="15.6" customHeight="1" spans="1:17">
      <c r="A57" s="204"/>
      <c r="B57" s="14"/>
      <c r="C57" s="14"/>
      <c r="D57" s="280" t="s">
        <v>164</v>
      </c>
      <c r="E57" s="281" t="s">
        <v>165</v>
      </c>
      <c r="F57" s="282" t="s">
        <v>166</v>
      </c>
      <c r="G57" s="283" t="s">
        <v>23</v>
      </c>
      <c r="H57" s="284">
        <v>1</v>
      </c>
      <c r="I57" s="329">
        <v>16</v>
      </c>
      <c r="J57" s="330">
        <v>16</v>
      </c>
      <c r="K57" s="330"/>
      <c r="L57" s="330"/>
      <c r="M57" s="330"/>
      <c r="N57" s="330"/>
      <c r="O57" s="330"/>
      <c r="P57" s="331" t="s">
        <v>167</v>
      </c>
      <c r="Q57" s="357">
        <v>24</v>
      </c>
    </row>
    <row r="58" ht="15.6" customHeight="1" spans="1:17">
      <c r="A58" s="204"/>
      <c r="B58" s="14"/>
      <c r="C58" s="14"/>
      <c r="D58" s="285" t="s">
        <v>108</v>
      </c>
      <c r="E58" s="286"/>
      <c r="F58" s="286"/>
      <c r="G58" s="286"/>
      <c r="H58" s="286"/>
      <c r="I58" s="286"/>
      <c r="J58" s="286"/>
      <c r="K58" s="286"/>
      <c r="L58" s="286"/>
      <c r="M58" s="286"/>
      <c r="N58" s="286"/>
      <c r="O58" s="286"/>
      <c r="P58" s="286"/>
      <c r="Q58" s="358"/>
    </row>
    <row r="59" ht="15.6" customHeight="1" spans="1:17">
      <c r="A59" s="204"/>
      <c r="B59" s="14"/>
      <c r="C59" s="14"/>
      <c r="D59" s="236" t="s">
        <v>168</v>
      </c>
      <c r="E59" s="287" t="s">
        <v>169</v>
      </c>
      <c r="F59" s="97" t="s">
        <v>170</v>
      </c>
      <c r="G59" s="65" t="s">
        <v>23</v>
      </c>
      <c r="H59" s="98">
        <v>1</v>
      </c>
      <c r="I59" s="99">
        <v>40</v>
      </c>
      <c r="J59" s="100"/>
      <c r="K59" s="100"/>
      <c r="L59" s="100"/>
      <c r="M59" s="100">
        <v>40</v>
      </c>
      <c r="N59" s="100"/>
      <c r="O59" s="100"/>
      <c r="P59" s="332" t="s">
        <v>167</v>
      </c>
      <c r="Q59" s="153">
        <v>4</v>
      </c>
    </row>
    <row r="60" ht="15.6" customHeight="1" spans="1:17">
      <c r="A60" s="204"/>
      <c r="B60" s="14"/>
      <c r="C60" s="14"/>
      <c r="D60" s="236" t="s">
        <v>171</v>
      </c>
      <c r="E60" s="288" t="s">
        <v>172</v>
      </c>
      <c r="F60" s="97" t="s">
        <v>173</v>
      </c>
      <c r="G60" s="65" t="s">
        <v>23</v>
      </c>
      <c r="H60" s="98">
        <v>1</v>
      </c>
      <c r="I60" s="99">
        <v>32</v>
      </c>
      <c r="J60" s="81">
        <v>2</v>
      </c>
      <c r="K60" s="81"/>
      <c r="L60" s="81"/>
      <c r="M60" s="81">
        <v>30</v>
      </c>
      <c r="N60" s="81"/>
      <c r="O60" s="81"/>
      <c r="P60" s="332" t="s">
        <v>167</v>
      </c>
      <c r="Q60" s="153">
        <v>4</v>
      </c>
    </row>
    <row r="61" ht="15.6" customHeight="1" spans="1:17">
      <c r="A61" s="204"/>
      <c r="B61" s="14"/>
      <c r="C61" s="14"/>
      <c r="D61" s="289" t="s">
        <v>57</v>
      </c>
      <c r="E61" s="290"/>
      <c r="F61" s="290"/>
      <c r="G61" s="273"/>
      <c r="H61" s="98">
        <f>SUM(H54:H60)</f>
        <v>8</v>
      </c>
      <c r="I61" s="61">
        <f>SUM(I54:I60)</f>
        <v>168</v>
      </c>
      <c r="J61" s="81"/>
      <c r="K61" s="81"/>
      <c r="L61" s="81"/>
      <c r="M61" s="61"/>
      <c r="N61" s="81"/>
      <c r="O61" s="81"/>
      <c r="P61" s="155"/>
      <c r="Q61" s="359"/>
    </row>
    <row r="62" ht="19.5" customHeight="1" spans="1:17">
      <c r="A62" s="204"/>
      <c r="B62" s="291" t="s">
        <v>174</v>
      </c>
      <c r="C62" s="292"/>
      <c r="D62" s="292"/>
      <c r="E62" s="292"/>
      <c r="F62" s="292"/>
      <c r="G62" s="293"/>
      <c r="H62" s="105">
        <f>H61+H53+H45+H41+H23+H17</f>
        <v>86.5</v>
      </c>
      <c r="I62" s="333" t="s">
        <v>175</v>
      </c>
      <c r="J62" s="106"/>
      <c r="K62" s="106"/>
      <c r="L62" s="106"/>
      <c r="M62" s="334"/>
      <c r="N62" s="106"/>
      <c r="O62" s="106"/>
      <c r="P62" s="106"/>
      <c r="Q62" s="336"/>
    </row>
    <row r="63" ht="15.6" customHeight="1" spans="1:17">
      <c r="A63" s="204"/>
      <c r="B63" s="17" t="s">
        <v>176</v>
      </c>
      <c r="C63" s="14"/>
      <c r="D63" s="294" t="s">
        <v>108</v>
      </c>
      <c r="E63" s="295"/>
      <c r="F63" s="295"/>
      <c r="G63" s="295"/>
      <c r="H63" s="295"/>
      <c r="I63" s="295"/>
      <c r="J63" s="295"/>
      <c r="K63" s="295"/>
      <c r="L63" s="295"/>
      <c r="M63" s="295"/>
      <c r="N63" s="295"/>
      <c r="O63" s="295"/>
      <c r="P63" s="295"/>
      <c r="Q63" s="360"/>
    </row>
    <row r="64" ht="17.25" customHeight="1" spans="1:17">
      <c r="A64" s="204"/>
      <c r="B64" s="14"/>
      <c r="C64" s="14"/>
      <c r="D64" s="296" t="s">
        <v>177</v>
      </c>
      <c r="E64" s="297" t="s">
        <v>178</v>
      </c>
      <c r="F64" s="298" t="s">
        <v>179</v>
      </c>
      <c r="G64" s="59" t="s">
        <v>23</v>
      </c>
      <c r="H64" s="94">
        <v>1</v>
      </c>
      <c r="I64" s="61">
        <v>16</v>
      </c>
      <c r="J64" s="95">
        <v>16</v>
      </c>
      <c r="K64" s="95"/>
      <c r="L64" s="95"/>
      <c r="M64" s="95"/>
      <c r="N64" s="95"/>
      <c r="O64" s="95"/>
      <c r="P64" s="95">
        <v>1</v>
      </c>
      <c r="Q64" s="153">
        <v>4</v>
      </c>
    </row>
    <row r="65" ht="19.5" customHeight="1" spans="1:17">
      <c r="A65" s="361"/>
      <c r="B65" s="362" t="s">
        <v>180</v>
      </c>
      <c r="C65" s="292"/>
      <c r="D65" s="292"/>
      <c r="E65" s="292"/>
      <c r="F65" s="292"/>
      <c r="G65" s="363"/>
      <c r="H65" s="94">
        <f>SUM(H62,H64)</f>
        <v>87.5</v>
      </c>
      <c r="I65" s="433" t="s">
        <v>181</v>
      </c>
      <c r="J65" s="95"/>
      <c r="K65" s="95"/>
      <c r="L65" s="95"/>
      <c r="M65" s="61"/>
      <c r="N65" s="156"/>
      <c r="O65" s="156"/>
      <c r="P65" s="156"/>
      <c r="Q65" s="336"/>
    </row>
    <row r="66" ht="15.6" customHeight="1" spans="1:17">
      <c r="A66" s="204" t="s">
        <v>182</v>
      </c>
      <c r="B66" s="243" t="s">
        <v>183</v>
      </c>
      <c r="C66" s="244"/>
      <c r="D66" s="364" t="s">
        <v>184</v>
      </c>
      <c r="E66" s="365" t="s">
        <v>185</v>
      </c>
      <c r="F66" s="366" t="s">
        <v>186</v>
      </c>
      <c r="G66" s="364" t="s">
        <v>62</v>
      </c>
      <c r="H66" s="367">
        <v>3</v>
      </c>
      <c r="I66" s="150">
        <v>48</v>
      </c>
      <c r="J66" s="434">
        <v>48</v>
      </c>
      <c r="K66" s="434"/>
      <c r="L66" s="149"/>
      <c r="M66" s="149"/>
      <c r="N66" s="149"/>
      <c r="O66" s="149"/>
      <c r="P66" s="149">
        <v>4</v>
      </c>
      <c r="Q66" s="147" t="s">
        <v>187</v>
      </c>
    </row>
    <row r="67" ht="15.6" customHeight="1" spans="1:17">
      <c r="A67" s="204"/>
      <c r="B67" s="243"/>
      <c r="C67" s="244"/>
      <c r="D67" s="135" t="s">
        <v>188</v>
      </c>
      <c r="E67" s="35" t="s">
        <v>189</v>
      </c>
      <c r="F67" s="209" t="s">
        <v>190</v>
      </c>
      <c r="G67" s="135" t="s">
        <v>62</v>
      </c>
      <c r="H67" s="367">
        <v>3</v>
      </c>
      <c r="I67" s="150">
        <v>48</v>
      </c>
      <c r="J67" s="434">
        <v>48</v>
      </c>
      <c r="K67" s="434"/>
      <c r="L67" s="149"/>
      <c r="M67" s="149"/>
      <c r="N67" s="149"/>
      <c r="O67" s="149"/>
      <c r="P67" s="149">
        <v>4</v>
      </c>
      <c r="Q67" s="498" t="s">
        <v>191</v>
      </c>
    </row>
    <row r="68" ht="15.6" customHeight="1" spans="1:17">
      <c r="A68" s="204"/>
      <c r="B68" s="243"/>
      <c r="C68" s="244"/>
      <c r="D68" s="135" t="s">
        <v>192</v>
      </c>
      <c r="E68" s="35" t="s">
        <v>193</v>
      </c>
      <c r="F68" s="209" t="s">
        <v>194</v>
      </c>
      <c r="G68" s="135" t="s">
        <v>62</v>
      </c>
      <c r="H68" s="367">
        <v>3</v>
      </c>
      <c r="I68" s="150">
        <v>48</v>
      </c>
      <c r="J68" s="434">
        <v>48</v>
      </c>
      <c r="K68" s="434"/>
      <c r="L68" s="149"/>
      <c r="M68" s="149"/>
      <c r="N68" s="149"/>
      <c r="O68" s="149"/>
      <c r="P68" s="62">
        <v>5</v>
      </c>
      <c r="Q68" s="146" t="s">
        <v>191</v>
      </c>
    </row>
    <row r="69" ht="15.6" customHeight="1" spans="1:17">
      <c r="A69" s="204"/>
      <c r="B69" s="243"/>
      <c r="C69" s="244"/>
      <c r="D69" s="135" t="s">
        <v>195</v>
      </c>
      <c r="E69" s="35" t="s">
        <v>196</v>
      </c>
      <c r="F69" s="209" t="s">
        <v>197</v>
      </c>
      <c r="G69" s="135" t="s">
        <v>62</v>
      </c>
      <c r="H69" s="367">
        <v>0.5</v>
      </c>
      <c r="I69" s="150">
        <v>16</v>
      </c>
      <c r="J69" s="434"/>
      <c r="K69" s="434">
        <v>12</v>
      </c>
      <c r="L69" s="149">
        <v>4</v>
      </c>
      <c r="M69" s="149"/>
      <c r="N69" s="149"/>
      <c r="O69" s="149"/>
      <c r="P69" s="62">
        <v>4</v>
      </c>
      <c r="Q69" s="491" t="s">
        <v>191</v>
      </c>
    </row>
    <row r="70" ht="15.6" customHeight="1" spans="1:17">
      <c r="A70" s="204"/>
      <c r="B70" s="243"/>
      <c r="C70" s="244"/>
      <c r="D70" s="135" t="s">
        <v>198</v>
      </c>
      <c r="E70" s="35" t="s">
        <v>199</v>
      </c>
      <c r="F70" s="209" t="s">
        <v>200</v>
      </c>
      <c r="G70" s="135" t="s">
        <v>62</v>
      </c>
      <c r="H70" s="367">
        <v>0.5</v>
      </c>
      <c r="I70" s="150">
        <v>16</v>
      </c>
      <c r="J70" s="434"/>
      <c r="K70" s="434">
        <v>12</v>
      </c>
      <c r="L70" s="149">
        <v>4</v>
      </c>
      <c r="M70" s="149"/>
      <c r="N70" s="149"/>
      <c r="O70" s="149"/>
      <c r="P70" s="62">
        <v>5</v>
      </c>
      <c r="Q70" s="491" t="s">
        <v>191</v>
      </c>
    </row>
    <row r="71" ht="15.6" customHeight="1" spans="1:17">
      <c r="A71" s="204"/>
      <c r="B71" s="243"/>
      <c r="C71" s="244"/>
      <c r="D71" s="135" t="s">
        <v>201</v>
      </c>
      <c r="E71" s="35" t="s">
        <v>202</v>
      </c>
      <c r="F71" s="209" t="s">
        <v>203</v>
      </c>
      <c r="G71" s="135" t="s">
        <v>62</v>
      </c>
      <c r="H71" s="367">
        <v>2.5</v>
      </c>
      <c r="I71" s="150">
        <v>40</v>
      </c>
      <c r="J71" s="434">
        <v>32</v>
      </c>
      <c r="K71" s="434"/>
      <c r="L71" s="149">
        <v>8</v>
      </c>
      <c r="M71" s="149"/>
      <c r="N71" s="149"/>
      <c r="O71" s="149"/>
      <c r="P71" s="62">
        <v>4</v>
      </c>
      <c r="Q71" s="491" t="s">
        <v>204</v>
      </c>
    </row>
    <row r="72" ht="15.6" customHeight="1" spans="1:17">
      <c r="A72" s="204"/>
      <c r="B72" s="243"/>
      <c r="C72" s="244"/>
      <c r="D72" s="368" t="s">
        <v>108</v>
      </c>
      <c r="E72" s="369"/>
      <c r="F72" s="369"/>
      <c r="G72" s="369"/>
      <c r="H72" s="369"/>
      <c r="I72" s="369"/>
      <c r="J72" s="369"/>
      <c r="K72" s="369"/>
      <c r="L72" s="369"/>
      <c r="M72" s="369"/>
      <c r="N72" s="369"/>
      <c r="O72" s="369"/>
      <c r="P72" s="369"/>
      <c r="Q72" s="453"/>
    </row>
    <row r="73" ht="24.95" customHeight="1" spans="1:17">
      <c r="A73" s="204"/>
      <c r="B73" s="243"/>
      <c r="C73" s="244"/>
      <c r="D73" s="370" t="s">
        <v>205</v>
      </c>
      <c r="E73" s="23" t="s">
        <v>206</v>
      </c>
      <c r="F73" s="371" t="s">
        <v>207</v>
      </c>
      <c r="G73" s="87" t="s">
        <v>23</v>
      </c>
      <c r="H73" s="372">
        <v>1</v>
      </c>
      <c r="I73" s="89">
        <v>16</v>
      </c>
      <c r="J73" s="435">
        <v>16</v>
      </c>
      <c r="K73" s="435"/>
      <c r="L73" s="436"/>
      <c r="M73" s="436"/>
      <c r="N73" s="437"/>
      <c r="O73" s="437"/>
      <c r="P73" s="438" t="s">
        <v>208</v>
      </c>
      <c r="Q73" s="454" t="s">
        <v>112</v>
      </c>
    </row>
    <row r="74" ht="15.6" customHeight="1" spans="1:17">
      <c r="A74" s="204"/>
      <c r="B74" s="373"/>
      <c r="C74" s="374"/>
      <c r="D74" s="110" t="s">
        <v>65</v>
      </c>
      <c r="E74" s="110"/>
      <c r="F74" s="110"/>
      <c r="G74" s="110"/>
      <c r="H74" s="98">
        <f t="shared" ref="H74:L74" si="0">SUM(H66:H73)</f>
        <v>13.5</v>
      </c>
      <c r="I74" s="99">
        <f t="shared" si="0"/>
        <v>232</v>
      </c>
      <c r="J74" s="434"/>
      <c r="K74" s="99">
        <f t="shared" si="0"/>
        <v>24</v>
      </c>
      <c r="L74" s="99">
        <f t="shared" si="0"/>
        <v>16</v>
      </c>
      <c r="M74" s="149"/>
      <c r="N74" s="149"/>
      <c r="O74" s="149"/>
      <c r="P74" s="315"/>
      <c r="Q74" s="347"/>
    </row>
    <row r="75" ht="37.5" customHeight="1" spans="1:17">
      <c r="A75" s="204"/>
      <c r="B75" s="243" t="s">
        <v>209</v>
      </c>
      <c r="C75" s="257"/>
      <c r="D75" s="255" t="s">
        <v>210</v>
      </c>
      <c r="E75" s="223" t="s">
        <v>211</v>
      </c>
      <c r="F75" s="103" t="s">
        <v>212</v>
      </c>
      <c r="G75" s="17" t="s">
        <v>23</v>
      </c>
      <c r="H75" s="105">
        <v>1</v>
      </c>
      <c r="I75" s="106">
        <v>16</v>
      </c>
      <c r="J75" s="106">
        <v>16</v>
      </c>
      <c r="K75" s="106"/>
      <c r="L75" s="106"/>
      <c r="M75" s="106"/>
      <c r="N75" s="156"/>
      <c r="O75" s="156"/>
      <c r="P75" s="106">
        <v>5</v>
      </c>
      <c r="Q75" s="336">
        <v>4</v>
      </c>
    </row>
    <row r="76" ht="16.5" customHeight="1" spans="1:17">
      <c r="A76" s="204"/>
      <c r="B76" s="243"/>
      <c r="C76" s="257"/>
      <c r="D76" s="135" t="s">
        <v>213</v>
      </c>
      <c r="E76" s="35" t="s">
        <v>214</v>
      </c>
      <c r="F76" s="209" t="s">
        <v>215</v>
      </c>
      <c r="G76" s="135" t="s">
        <v>62</v>
      </c>
      <c r="H76" s="367">
        <v>3.5</v>
      </c>
      <c r="I76" s="150">
        <v>56</v>
      </c>
      <c r="J76" s="434">
        <v>56</v>
      </c>
      <c r="K76" s="149"/>
      <c r="L76" s="135"/>
      <c r="M76" s="135"/>
      <c r="N76" s="144"/>
      <c r="O76" s="144"/>
      <c r="P76" s="149">
        <v>3</v>
      </c>
      <c r="Q76" s="147" t="s">
        <v>216</v>
      </c>
    </row>
    <row r="77" ht="17.25" customHeight="1" spans="1:17">
      <c r="A77" s="204"/>
      <c r="B77" s="243"/>
      <c r="C77" s="257"/>
      <c r="D77" s="56" t="s">
        <v>217</v>
      </c>
      <c r="E77" s="35" t="s">
        <v>218</v>
      </c>
      <c r="F77" s="298" t="s">
        <v>219</v>
      </c>
      <c r="G77" s="207" t="s">
        <v>62</v>
      </c>
      <c r="H77" s="60">
        <v>1</v>
      </c>
      <c r="I77" s="61">
        <v>32</v>
      </c>
      <c r="J77" s="62"/>
      <c r="K77" s="62">
        <v>32</v>
      </c>
      <c r="L77" s="135"/>
      <c r="M77" s="135"/>
      <c r="N77" s="144"/>
      <c r="O77" s="144"/>
      <c r="P77" s="62">
        <v>3</v>
      </c>
      <c r="Q77" s="146" t="s">
        <v>216</v>
      </c>
    </row>
    <row r="78" ht="15.6" customHeight="1" spans="1:17">
      <c r="A78" s="204"/>
      <c r="B78" s="243"/>
      <c r="C78" s="257"/>
      <c r="D78" s="234" t="s">
        <v>108</v>
      </c>
      <c r="E78" s="235"/>
      <c r="F78" s="235"/>
      <c r="G78" s="235"/>
      <c r="H78" s="235"/>
      <c r="I78" s="235"/>
      <c r="J78" s="235"/>
      <c r="K78" s="235"/>
      <c r="L78" s="235"/>
      <c r="M78" s="235"/>
      <c r="N78" s="235"/>
      <c r="O78" s="235"/>
      <c r="P78" s="235"/>
      <c r="Q78" s="348"/>
    </row>
    <row r="79" ht="15.6" customHeight="1" spans="1:17">
      <c r="A79" s="204"/>
      <c r="B79" s="243"/>
      <c r="C79" s="257"/>
      <c r="D79" s="207" t="s">
        <v>220</v>
      </c>
      <c r="E79" s="21" t="s">
        <v>221</v>
      </c>
      <c r="F79" s="35" t="s">
        <v>222</v>
      </c>
      <c r="G79" s="59" t="s">
        <v>23</v>
      </c>
      <c r="H79" s="60">
        <v>3.5</v>
      </c>
      <c r="I79" s="61">
        <v>56</v>
      </c>
      <c r="J79" s="62">
        <v>56</v>
      </c>
      <c r="K79" s="62"/>
      <c r="L79" s="135"/>
      <c r="M79" s="135"/>
      <c r="N79" s="144"/>
      <c r="O79" s="144"/>
      <c r="P79" s="62">
        <v>4</v>
      </c>
      <c r="Q79" s="146" t="s">
        <v>112</v>
      </c>
    </row>
    <row r="80" ht="15.6" customHeight="1" spans="1:17">
      <c r="A80" s="204"/>
      <c r="B80" s="243"/>
      <c r="C80" s="257"/>
      <c r="D80" s="207" t="s">
        <v>223</v>
      </c>
      <c r="E80" s="21" t="s">
        <v>224</v>
      </c>
      <c r="F80" s="35" t="s">
        <v>225</v>
      </c>
      <c r="G80" s="59" t="s">
        <v>23</v>
      </c>
      <c r="H80" s="60">
        <v>1.5</v>
      </c>
      <c r="I80" s="61">
        <v>48</v>
      </c>
      <c r="J80" s="62"/>
      <c r="K80" s="62">
        <v>48</v>
      </c>
      <c r="L80" s="135"/>
      <c r="M80" s="135"/>
      <c r="N80" s="144"/>
      <c r="O80" s="144"/>
      <c r="P80" s="62">
        <v>4</v>
      </c>
      <c r="Q80" s="146" t="s">
        <v>112</v>
      </c>
    </row>
    <row r="81" ht="15.6" customHeight="1" spans="1:17">
      <c r="A81" s="204"/>
      <c r="B81" s="373"/>
      <c r="C81" s="375"/>
      <c r="D81" s="376" t="s">
        <v>57</v>
      </c>
      <c r="E81" s="377"/>
      <c r="F81" s="377"/>
      <c r="G81" s="378"/>
      <c r="H81" s="379">
        <f>SUM(H75:H80)</f>
        <v>10.5</v>
      </c>
      <c r="I81" s="439">
        <f>SUM(I75:I80)</f>
        <v>208</v>
      </c>
      <c r="J81" s="440"/>
      <c r="K81" s="439">
        <f>SUM(K75:K80)</f>
        <v>80</v>
      </c>
      <c r="L81" s="441"/>
      <c r="M81" s="442"/>
      <c r="N81" s="442"/>
      <c r="O81" s="442"/>
      <c r="P81" s="442"/>
      <c r="Q81" s="455"/>
    </row>
    <row r="82" ht="15.6" customHeight="1" spans="1:17">
      <c r="A82" s="204"/>
      <c r="B82" s="241" t="s">
        <v>226</v>
      </c>
      <c r="C82" s="242"/>
      <c r="D82" s="234" t="s">
        <v>108</v>
      </c>
      <c r="E82" s="235"/>
      <c r="F82" s="235"/>
      <c r="G82" s="235"/>
      <c r="H82" s="235"/>
      <c r="I82" s="235"/>
      <c r="J82" s="235"/>
      <c r="K82" s="235"/>
      <c r="L82" s="235"/>
      <c r="M82" s="235"/>
      <c r="N82" s="235"/>
      <c r="O82" s="235"/>
      <c r="P82" s="235"/>
      <c r="Q82" s="348"/>
    </row>
    <row r="83" ht="15.6" customHeight="1" spans="1:17">
      <c r="A83" s="204"/>
      <c r="B83" s="243"/>
      <c r="C83" s="244"/>
      <c r="D83" s="236" t="s">
        <v>227</v>
      </c>
      <c r="E83" s="297" t="s">
        <v>228</v>
      </c>
      <c r="F83" s="35" t="s">
        <v>229</v>
      </c>
      <c r="G83" s="207" t="s">
        <v>230</v>
      </c>
      <c r="H83" s="60">
        <v>1.5</v>
      </c>
      <c r="I83" s="61">
        <v>24</v>
      </c>
      <c r="J83" s="62">
        <v>24</v>
      </c>
      <c r="K83" s="152"/>
      <c r="L83" s="144"/>
      <c r="M83" s="144"/>
      <c r="N83" s="144"/>
      <c r="O83" s="144"/>
      <c r="P83" s="62">
        <v>2</v>
      </c>
      <c r="Q83" s="146" t="s">
        <v>112</v>
      </c>
    </row>
    <row r="84" ht="15.6" customHeight="1" spans="1:17">
      <c r="A84" s="204"/>
      <c r="B84" s="243"/>
      <c r="C84" s="244"/>
      <c r="D84" s="380" t="s">
        <v>231</v>
      </c>
      <c r="E84" s="381" t="s">
        <v>232</v>
      </c>
      <c r="F84" s="103" t="s">
        <v>233</v>
      </c>
      <c r="G84" s="207" t="s">
        <v>230</v>
      </c>
      <c r="H84" s="105">
        <v>2</v>
      </c>
      <c r="I84" s="106">
        <v>32</v>
      </c>
      <c r="J84" s="106">
        <v>32</v>
      </c>
      <c r="K84" s="106"/>
      <c r="L84" s="106"/>
      <c r="M84" s="106"/>
      <c r="N84" s="156"/>
      <c r="O84" s="156"/>
      <c r="P84" s="106">
        <v>2</v>
      </c>
      <c r="Q84" s="456" t="s">
        <v>112</v>
      </c>
    </row>
    <row r="85" ht="15.6" customHeight="1" spans="1:17">
      <c r="A85" s="204"/>
      <c r="B85" s="243"/>
      <c r="C85" s="244"/>
      <c r="D85" s="236" t="s">
        <v>234</v>
      </c>
      <c r="E85" s="382" t="s">
        <v>235</v>
      </c>
      <c r="F85" s="35" t="s">
        <v>236</v>
      </c>
      <c r="G85" s="207" t="s">
        <v>230</v>
      </c>
      <c r="H85" s="60">
        <v>1.5</v>
      </c>
      <c r="I85" s="61">
        <v>24</v>
      </c>
      <c r="J85" s="62">
        <v>24</v>
      </c>
      <c r="K85" s="152"/>
      <c r="L85" s="144"/>
      <c r="M85" s="144"/>
      <c r="N85" s="144"/>
      <c r="O85" s="144"/>
      <c r="P85" s="62">
        <v>3</v>
      </c>
      <c r="Q85" s="147" t="s">
        <v>112</v>
      </c>
    </row>
    <row r="86" ht="15.6" customHeight="1" spans="1:17">
      <c r="A86" s="204"/>
      <c r="B86" s="243"/>
      <c r="C86" s="244"/>
      <c r="D86" s="236" t="s">
        <v>237</v>
      </c>
      <c r="E86" s="297" t="s">
        <v>238</v>
      </c>
      <c r="F86" s="35" t="s">
        <v>239</v>
      </c>
      <c r="G86" s="207" t="s">
        <v>230</v>
      </c>
      <c r="H86" s="60">
        <v>1.5</v>
      </c>
      <c r="I86" s="61">
        <v>24</v>
      </c>
      <c r="J86" s="62">
        <v>24</v>
      </c>
      <c r="K86" s="152"/>
      <c r="L86" s="144"/>
      <c r="M86" s="144"/>
      <c r="N86" s="144"/>
      <c r="O86" s="144"/>
      <c r="P86" s="62">
        <v>4</v>
      </c>
      <c r="Q86" s="147" t="s">
        <v>112</v>
      </c>
    </row>
    <row r="87" ht="24.95" customHeight="1" spans="1:17">
      <c r="A87" s="204"/>
      <c r="B87" s="243"/>
      <c r="C87" s="244"/>
      <c r="D87" s="236" t="s">
        <v>240</v>
      </c>
      <c r="E87" s="382" t="s">
        <v>241</v>
      </c>
      <c r="F87" s="35" t="s">
        <v>242</v>
      </c>
      <c r="G87" s="207" t="s">
        <v>230</v>
      </c>
      <c r="H87" s="60">
        <v>1.5</v>
      </c>
      <c r="I87" s="61">
        <v>24</v>
      </c>
      <c r="J87" s="62">
        <v>24</v>
      </c>
      <c r="K87" s="62"/>
      <c r="L87" s="62"/>
      <c r="M87" s="62"/>
      <c r="N87" s="62"/>
      <c r="O87" s="157"/>
      <c r="P87" s="62">
        <v>5</v>
      </c>
      <c r="Q87" s="147" t="s">
        <v>112</v>
      </c>
    </row>
    <row r="88" ht="24.95" customHeight="1" spans="1:17">
      <c r="A88" s="204"/>
      <c r="B88" s="243"/>
      <c r="C88" s="244"/>
      <c r="D88" s="236" t="s">
        <v>243</v>
      </c>
      <c r="E88" s="297" t="s">
        <v>244</v>
      </c>
      <c r="F88" s="35" t="s">
        <v>245</v>
      </c>
      <c r="G88" s="207" t="s">
        <v>230</v>
      </c>
      <c r="H88" s="109">
        <v>1.5</v>
      </c>
      <c r="I88" s="61">
        <v>24</v>
      </c>
      <c r="J88" s="62">
        <v>24</v>
      </c>
      <c r="K88" s="62"/>
      <c r="L88" s="62"/>
      <c r="M88" s="62"/>
      <c r="N88" s="62"/>
      <c r="O88" s="137"/>
      <c r="P88" s="62">
        <v>6</v>
      </c>
      <c r="Q88" s="146" t="s">
        <v>112</v>
      </c>
    </row>
    <row r="89" ht="15.6" customHeight="1" spans="1:17">
      <c r="A89" s="204"/>
      <c r="B89" s="373"/>
      <c r="C89" s="374"/>
      <c r="D89" s="383" t="s">
        <v>246</v>
      </c>
      <c r="E89" s="384"/>
      <c r="F89" s="384"/>
      <c r="G89" s="385"/>
      <c r="H89" s="98">
        <v>3</v>
      </c>
      <c r="I89" s="99">
        <v>48</v>
      </c>
      <c r="J89" s="137"/>
      <c r="K89" s="137"/>
      <c r="L89" s="137"/>
      <c r="M89" s="137"/>
      <c r="N89" s="137"/>
      <c r="O89" s="137"/>
      <c r="P89" s="137"/>
      <c r="Q89" s="347"/>
    </row>
    <row r="90" ht="15.6" customHeight="1" spans="1:17">
      <c r="A90" s="361"/>
      <c r="B90" s="386" t="s">
        <v>180</v>
      </c>
      <c r="C90" s="387"/>
      <c r="D90" s="387"/>
      <c r="E90" s="387"/>
      <c r="F90" s="387"/>
      <c r="G90" s="388"/>
      <c r="H90" s="389">
        <f>H89+H81+H74</f>
        <v>27</v>
      </c>
      <c r="I90" s="443">
        <f>I89+I81+I74</f>
        <v>488</v>
      </c>
      <c r="J90" s="444"/>
      <c r="K90" s="445"/>
      <c r="L90" s="444"/>
      <c r="M90" s="446"/>
      <c r="N90" s="447"/>
      <c r="O90" s="447"/>
      <c r="P90" s="448"/>
      <c r="Q90" s="457"/>
    </row>
    <row r="91" ht="15.6" customHeight="1" spans="1:17">
      <c r="A91" s="204"/>
      <c r="B91" s="390" t="s">
        <v>247</v>
      </c>
      <c r="C91" s="391"/>
      <c r="D91" s="234" t="s">
        <v>108</v>
      </c>
      <c r="E91" s="235"/>
      <c r="F91" s="235"/>
      <c r="G91" s="235"/>
      <c r="H91" s="235"/>
      <c r="I91" s="235"/>
      <c r="J91" s="235"/>
      <c r="K91" s="235"/>
      <c r="L91" s="235"/>
      <c r="M91" s="235"/>
      <c r="N91" s="235"/>
      <c r="O91" s="235"/>
      <c r="P91" s="235"/>
      <c r="Q91" s="348"/>
    </row>
    <row r="92" ht="24.95" customHeight="1" spans="1:17">
      <c r="A92" s="204" t="s">
        <v>248</v>
      </c>
      <c r="B92" s="392"/>
      <c r="C92" s="393"/>
      <c r="D92" s="394" t="s">
        <v>249</v>
      </c>
      <c r="E92" s="395" t="s">
        <v>250</v>
      </c>
      <c r="F92" s="396" t="s">
        <v>251</v>
      </c>
      <c r="G92" s="236" t="s">
        <v>62</v>
      </c>
      <c r="H92" s="372">
        <v>1.5</v>
      </c>
      <c r="I92" s="89">
        <v>24</v>
      </c>
      <c r="J92" s="89">
        <v>24</v>
      </c>
      <c r="K92" s="435"/>
      <c r="L92" s="135"/>
      <c r="M92" s="135"/>
      <c r="N92" s="136"/>
      <c r="O92" s="136"/>
      <c r="P92" s="62">
        <v>5</v>
      </c>
      <c r="Q92" s="146" t="s">
        <v>112</v>
      </c>
    </row>
    <row r="93" spans="1:17">
      <c r="A93" s="204"/>
      <c r="B93" s="392"/>
      <c r="C93" s="393"/>
      <c r="D93" s="394" t="s">
        <v>252</v>
      </c>
      <c r="E93" s="397" t="s">
        <v>253</v>
      </c>
      <c r="F93" s="398" t="s">
        <v>254</v>
      </c>
      <c r="G93" s="399" t="s">
        <v>62</v>
      </c>
      <c r="H93" s="400">
        <v>0.5</v>
      </c>
      <c r="I93" s="400">
        <v>16</v>
      </c>
      <c r="J93" s="435"/>
      <c r="K93" s="435">
        <v>16</v>
      </c>
      <c r="L93" s="138"/>
      <c r="M93" s="139"/>
      <c r="N93" s="139"/>
      <c r="O93" s="139"/>
      <c r="P93" s="62">
        <v>5</v>
      </c>
      <c r="Q93" s="146" t="s">
        <v>112</v>
      </c>
    </row>
    <row r="94" spans="1:17">
      <c r="A94" s="204"/>
      <c r="B94" s="392"/>
      <c r="C94" s="393"/>
      <c r="D94" s="236" t="s">
        <v>255</v>
      </c>
      <c r="E94" s="401" t="s">
        <v>256</v>
      </c>
      <c r="F94" s="381" t="s">
        <v>257</v>
      </c>
      <c r="G94" s="402" t="s">
        <v>23</v>
      </c>
      <c r="H94" s="60">
        <v>2</v>
      </c>
      <c r="I94" s="61">
        <v>32</v>
      </c>
      <c r="J94" s="61">
        <v>16</v>
      </c>
      <c r="K94" s="62">
        <v>16</v>
      </c>
      <c r="L94" s="140"/>
      <c r="M94" s="139"/>
      <c r="N94" s="139"/>
      <c r="O94" s="139"/>
      <c r="P94" s="62">
        <v>5</v>
      </c>
      <c r="Q94" s="146" t="s">
        <v>112</v>
      </c>
    </row>
    <row r="95" spans="1:17">
      <c r="A95" s="204"/>
      <c r="B95" s="392"/>
      <c r="C95" s="393"/>
      <c r="D95" s="394" t="s">
        <v>258</v>
      </c>
      <c r="E95" s="397" t="s">
        <v>259</v>
      </c>
      <c r="F95" s="403" t="s">
        <v>260</v>
      </c>
      <c r="G95" s="399" t="s">
        <v>62</v>
      </c>
      <c r="H95" s="372">
        <v>1.5</v>
      </c>
      <c r="I95" s="89">
        <v>24</v>
      </c>
      <c r="J95" s="89">
        <v>24</v>
      </c>
      <c r="K95" s="435"/>
      <c r="L95" s="140"/>
      <c r="M95" s="139"/>
      <c r="N95" s="139"/>
      <c r="O95" s="139"/>
      <c r="P95" s="435">
        <v>5</v>
      </c>
      <c r="Q95" s="146" t="s">
        <v>112</v>
      </c>
    </row>
    <row r="96" spans="1:17">
      <c r="A96" s="204"/>
      <c r="B96" s="392"/>
      <c r="C96" s="393"/>
      <c r="D96" s="394" t="s">
        <v>261</v>
      </c>
      <c r="E96" s="397" t="s">
        <v>262</v>
      </c>
      <c r="F96" s="398" t="s">
        <v>263</v>
      </c>
      <c r="G96" s="399" t="s">
        <v>62</v>
      </c>
      <c r="H96" s="400">
        <v>0.5</v>
      </c>
      <c r="I96" s="400">
        <v>16</v>
      </c>
      <c r="J96" s="435"/>
      <c r="K96" s="435">
        <v>16</v>
      </c>
      <c r="L96" s="142"/>
      <c r="M96" s="143"/>
      <c r="N96" s="143"/>
      <c r="O96" s="143"/>
      <c r="P96" s="435">
        <v>5</v>
      </c>
      <c r="Q96" s="146" t="s">
        <v>112</v>
      </c>
    </row>
    <row r="97" ht="24.95" customHeight="1" spans="1:17">
      <c r="A97" s="204"/>
      <c r="B97" s="392"/>
      <c r="C97" s="393"/>
      <c r="D97" s="394" t="s">
        <v>264</v>
      </c>
      <c r="E97" s="397" t="s">
        <v>265</v>
      </c>
      <c r="F97" s="398" t="s">
        <v>266</v>
      </c>
      <c r="G97" s="399" t="s">
        <v>62</v>
      </c>
      <c r="H97" s="372">
        <v>1.5</v>
      </c>
      <c r="I97" s="89">
        <v>24</v>
      </c>
      <c r="J97" s="89">
        <v>24</v>
      </c>
      <c r="K97" s="435"/>
      <c r="L97" s="142"/>
      <c r="M97" s="143"/>
      <c r="N97" s="143"/>
      <c r="O97" s="143"/>
      <c r="P97" s="435">
        <v>5</v>
      </c>
      <c r="Q97" s="146" t="s">
        <v>112</v>
      </c>
    </row>
    <row r="98" ht="24.95" customHeight="1" spans="1:17">
      <c r="A98" s="204"/>
      <c r="B98" s="392"/>
      <c r="C98" s="393"/>
      <c r="D98" s="394" t="s">
        <v>267</v>
      </c>
      <c r="E98" s="397" t="s">
        <v>268</v>
      </c>
      <c r="F98" s="398" t="s">
        <v>269</v>
      </c>
      <c r="G98" s="399" t="s">
        <v>62</v>
      </c>
      <c r="H98" s="400">
        <v>0.5</v>
      </c>
      <c r="I98" s="400">
        <v>16</v>
      </c>
      <c r="J98" s="435"/>
      <c r="K98" s="435">
        <v>16</v>
      </c>
      <c r="L98" s="142"/>
      <c r="M98" s="143"/>
      <c r="N98" s="143"/>
      <c r="O98" s="143"/>
      <c r="P98" s="435">
        <v>5</v>
      </c>
      <c r="Q98" s="146" t="s">
        <v>112</v>
      </c>
    </row>
    <row r="99" ht="24.95" customHeight="1" spans="1:17">
      <c r="A99" s="204"/>
      <c r="B99" s="392"/>
      <c r="C99" s="393"/>
      <c r="D99" s="394" t="s">
        <v>270</v>
      </c>
      <c r="E99" s="397" t="s">
        <v>271</v>
      </c>
      <c r="F99" s="398" t="s">
        <v>272</v>
      </c>
      <c r="G99" s="399" t="s">
        <v>62</v>
      </c>
      <c r="H99" s="372">
        <v>1.5</v>
      </c>
      <c r="I99" s="89">
        <v>24</v>
      </c>
      <c r="J99" s="89">
        <v>24</v>
      </c>
      <c r="K99" s="435"/>
      <c r="L99" s="142"/>
      <c r="M99" s="143"/>
      <c r="N99" s="143"/>
      <c r="O99" s="143"/>
      <c r="P99" s="435">
        <v>5</v>
      </c>
      <c r="Q99" s="146" t="s">
        <v>112</v>
      </c>
    </row>
    <row r="100" ht="24.95" customHeight="1" spans="1:17">
      <c r="A100" s="204"/>
      <c r="B100" s="392"/>
      <c r="C100" s="393"/>
      <c r="D100" s="394" t="s">
        <v>273</v>
      </c>
      <c r="E100" s="397" t="s">
        <v>274</v>
      </c>
      <c r="F100" s="398" t="s">
        <v>275</v>
      </c>
      <c r="G100" s="399" t="s">
        <v>62</v>
      </c>
      <c r="H100" s="400">
        <v>0.5</v>
      </c>
      <c r="I100" s="400">
        <v>16</v>
      </c>
      <c r="J100" s="435"/>
      <c r="K100" s="435">
        <v>16</v>
      </c>
      <c r="L100" s="142"/>
      <c r="M100" s="143"/>
      <c r="N100" s="143"/>
      <c r="O100" s="143"/>
      <c r="P100" s="435">
        <v>5</v>
      </c>
      <c r="Q100" s="146" t="s">
        <v>112</v>
      </c>
    </row>
    <row r="101" ht="24.95" customHeight="1" spans="1:17">
      <c r="A101" s="204"/>
      <c r="B101" s="392"/>
      <c r="C101" s="393"/>
      <c r="D101" s="236" t="s">
        <v>276</v>
      </c>
      <c r="E101" s="401" t="s">
        <v>277</v>
      </c>
      <c r="F101" s="381" t="s">
        <v>278</v>
      </c>
      <c r="G101" s="399" t="s">
        <v>62</v>
      </c>
      <c r="H101" s="60">
        <v>2</v>
      </c>
      <c r="I101" s="61">
        <v>32</v>
      </c>
      <c r="J101" s="62">
        <v>16</v>
      </c>
      <c r="K101" s="62">
        <v>16</v>
      </c>
      <c r="L101" s="142"/>
      <c r="M101" s="143"/>
      <c r="N101" s="143"/>
      <c r="O101" s="143"/>
      <c r="P101" s="62">
        <v>6</v>
      </c>
      <c r="Q101" s="146" t="s">
        <v>112</v>
      </c>
    </row>
    <row r="102" ht="24.95" customHeight="1" spans="1:17">
      <c r="A102" s="204"/>
      <c r="B102" s="392"/>
      <c r="C102" s="393"/>
      <c r="D102" s="236" t="s">
        <v>279</v>
      </c>
      <c r="E102" s="297" t="s">
        <v>280</v>
      </c>
      <c r="F102" s="237" t="s">
        <v>281</v>
      </c>
      <c r="G102" s="399" t="s">
        <v>62</v>
      </c>
      <c r="H102" s="60">
        <v>2.5</v>
      </c>
      <c r="I102" s="61">
        <v>40</v>
      </c>
      <c r="J102" s="62">
        <v>24</v>
      </c>
      <c r="K102" s="62">
        <v>16</v>
      </c>
      <c r="L102" s="135"/>
      <c r="M102" s="135"/>
      <c r="N102" s="144"/>
      <c r="O102" s="144"/>
      <c r="P102" s="62">
        <v>6</v>
      </c>
      <c r="Q102" s="146" t="s">
        <v>112</v>
      </c>
    </row>
    <row r="103" s="183" customFormat="1" ht="17.1" customHeight="1" spans="1:17">
      <c r="A103" s="204"/>
      <c r="B103" s="392"/>
      <c r="C103" s="393"/>
      <c r="D103" s="236" t="s">
        <v>282</v>
      </c>
      <c r="E103" s="401" t="s">
        <v>283</v>
      </c>
      <c r="F103" s="381" t="s">
        <v>284</v>
      </c>
      <c r="G103" s="399" t="s">
        <v>62</v>
      </c>
      <c r="H103" s="60">
        <v>2.5</v>
      </c>
      <c r="I103" s="61">
        <v>40</v>
      </c>
      <c r="J103" s="62">
        <v>24</v>
      </c>
      <c r="K103" s="62">
        <v>16</v>
      </c>
      <c r="L103" s="135"/>
      <c r="M103" s="144"/>
      <c r="N103" s="145"/>
      <c r="O103" s="145"/>
      <c r="P103" s="62">
        <v>6</v>
      </c>
      <c r="Q103" s="146" t="s">
        <v>112</v>
      </c>
    </row>
    <row r="104" s="183" customFormat="1" ht="24.95" customHeight="1" spans="1:17">
      <c r="A104" s="204"/>
      <c r="B104" s="392"/>
      <c r="C104" s="393"/>
      <c r="D104" s="236" t="s">
        <v>285</v>
      </c>
      <c r="E104" s="297" t="s">
        <v>286</v>
      </c>
      <c r="F104" s="404" t="s">
        <v>287</v>
      </c>
      <c r="G104" s="399" t="s">
        <v>62</v>
      </c>
      <c r="H104" s="60">
        <v>2</v>
      </c>
      <c r="I104" s="61">
        <v>32</v>
      </c>
      <c r="J104" s="62">
        <v>16</v>
      </c>
      <c r="K104" s="62">
        <v>16</v>
      </c>
      <c r="L104" s="135"/>
      <c r="M104" s="144"/>
      <c r="N104" s="145"/>
      <c r="O104" s="145"/>
      <c r="P104" s="62">
        <v>6</v>
      </c>
      <c r="Q104" s="146" t="s">
        <v>112</v>
      </c>
    </row>
    <row r="105" s="183" customFormat="1" ht="24.95" customHeight="1" spans="1:17">
      <c r="A105" s="204"/>
      <c r="B105" s="392"/>
      <c r="C105" s="393"/>
      <c r="D105" s="236" t="s">
        <v>288</v>
      </c>
      <c r="E105" s="397" t="s">
        <v>289</v>
      </c>
      <c r="F105" s="405" t="s">
        <v>290</v>
      </c>
      <c r="G105" s="399" t="s">
        <v>62</v>
      </c>
      <c r="H105" s="60">
        <v>2</v>
      </c>
      <c r="I105" s="61">
        <v>32</v>
      </c>
      <c r="J105" s="62">
        <v>24</v>
      </c>
      <c r="K105" s="62"/>
      <c r="L105" s="140">
        <v>8</v>
      </c>
      <c r="M105" s="139"/>
      <c r="N105" s="139"/>
      <c r="O105" s="139"/>
      <c r="P105" s="62">
        <v>6</v>
      </c>
      <c r="Q105" s="146" t="s">
        <v>112</v>
      </c>
    </row>
    <row r="106" s="183" customFormat="1" ht="24.95" customHeight="1" spans="1:17">
      <c r="A106" s="204"/>
      <c r="B106" s="392"/>
      <c r="C106" s="393"/>
      <c r="D106" s="236" t="s">
        <v>291</v>
      </c>
      <c r="E106" s="297" t="s">
        <v>292</v>
      </c>
      <c r="F106" s="404" t="s">
        <v>293</v>
      </c>
      <c r="G106" s="399" t="s">
        <v>62</v>
      </c>
      <c r="H106" s="60">
        <v>2</v>
      </c>
      <c r="I106" s="61">
        <v>32</v>
      </c>
      <c r="J106" s="62">
        <v>24</v>
      </c>
      <c r="K106" s="62"/>
      <c r="L106" s="135">
        <v>8</v>
      </c>
      <c r="M106" s="135"/>
      <c r="N106" s="136"/>
      <c r="O106" s="136"/>
      <c r="P106" s="62">
        <v>6</v>
      </c>
      <c r="Q106" s="146" t="s">
        <v>112</v>
      </c>
    </row>
    <row r="107" ht="17.1" customHeight="1" spans="1:17">
      <c r="A107" s="260"/>
      <c r="B107" s="406"/>
      <c r="C107" s="407"/>
      <c r="D107" s="408" t="s">
        <v>65</v>
      </c>
      <c r="E107" s="409"/>
      <c r="F107" s="409"/>
      <c r="G107" s="410"/>
      <c r="H107" s="411">
        <f>SUM(H92:H106)</f>
        <v>23</v>
      </c>
      <c r="I107" s="449">
        <f>SUM(I92:I106)</f>
        <v>400</v>
      </c>
      <c r="J107" s="450"/>
      <c r="K107" s="451"/>
      <c r="L107" s="450"/>
      <c r="M107" s="450"/>
      <c r="N107" s="450"/>
      <c r="O107" s="450"/>
      <c r="P107" s="450"/>
      <c r="Q107" s="458"/>
    </row>
    <row r="108" ht="17.1" customHeight="1" spans="1:17">
      <c r="A108" s="196" t="s">
        <v>294</v>
      </c>
      <c r="B108" s="412" t="s">
        <v>295</v>
      </c>
      <c r="C108" s="413"/>
      <c r="D108" s="414" t="s">
        <v>108</v>
      </c>
      <c r="E108" s="415"/>
      <c r="F108" s="415"/>
      <c r="G108" s="415"/>
      <c r="H108" s="415"/>
      <c r="I108" s="415"/>
      <c r="J108" s="415"/>
      <c r="K108" s="415"/>
      <c r="L108" s="415"/>
      <c r="M108" s="415"/>
      <c r="N108" s="415"/>
      <c r="O108" s="415"/>
      <c r="P108" s="415"/>
      <c r="Q108" s="459"/>
    </row>
    <row r="109" ht="24.95" customHeight="1" spans="1:17">
      <c r="A109" s="204"/>
      <c r="B109" s="392"/>
      <c r="C109" s="393"/>
      <c r="D109" s="236" t="s">
        <v>296</v>
      </c>
      <c r="E109" s="237" t="s">
        <v>297</v>
      </c>
      <c r="F109" s="237" t="s">
        <v>298</v>
      </c>
      <c r="G109" s="236" t="s">
        <v>230</v>
      </c>
      <c r="H109" s="60">
        <v>2</v>
      </c>
      <c r="I109" s="61">
        <v>32</v>
      </c>
      <c r="J109" s="62">
        <v>16</v>
      </c>
      <c r="K109" s="62"/>
      <c r="L109" s="62">
        <v>16</v>
      </c>
      <c r="M109" s="62"/>
      <c r="N109" s="62"/>
      <c r="O109" s="137"/>
      <c r="P109" s="62">
        <v>6</v>
      </c>
      <c r="Q109" s="146" t="s">
        <v>112</v>
      </c>
    </row>
    <row r="110" ht="24.95" customHeight="1" spans="1:17">
      <c r="A110" s="204"/>
      <c r="B110" s="392"/>
      <c r="C110" s="393"/>
      <c r="D110" s="236" t="s">
        <v>299</v>
      </c>
      <c r="E110" s="237" t="s">
        <v>300</v>
      </c>
      <c r="F110" s="237" t="s">
        <v>301</v>
      </c>
      <c r="G110" s="236" t="s">
        <v>230</v>
      </c>
      <c r="H110" s="60">
        <v>2</v>
      </c>
      <c r="I110" s="61">
        <v>32</v>
      </c>
      <c r="J110" s="62">
        <v>32</v>
      </c>
      <c r="K110" s="62"/>
      <c r="L110" s="62"/>
      <c r="M110" s="62"/>
      <c r="N110" s="62"/>
      <c r="O110" s="137"/>
      <c r="P110" s="62">
        <v>6</v>
      </c>
      <c r="Q110" s="147" t="s">
        <v>112</v>
      </c>
    </row>
    <row r="111" ht="17.1" customHeight="1" spans="1:17">
      <c r="A111" s="204"/>
      <c r="B111" s="392"/>
      <c r="C111" s="393"/>
      <c r="D111" s="236" t="s">
        <v>302</v>
      </c>
      <c r="E111" s="381" t="s">
        <v>303</v>
      </c>
      <c r="F111" s="381" t="s">
        <v>304</v>
      </c>
      <c r="G111" s="236" t="s">
        <v>230</v>
      </c>
      <c r="H111" s="60">
        <v>2</v>
      </c>
      <c r="I111" s="61">
        <v>32</v>
      </c>
      <c r="J111" s="62">
        <v>32</v>
      </c>
      <c r="K111" s="148"/>
      <c r="L111" s="148"/>
      <c r="M111" s="148"/>
      <c r="N111" s="148"/>
      <c r="O111" s="148"/>
      <c r="P111" s="62">
        <v>6</v>
      </c>
      <c r="Q111" s="147" t="s">
        <v>112</v>
      </c>
    </row>
    <row r="112" ht="24.95" customHeight="1" spans="1:17">
      <c r="A112" s="204"/>
      <c r="B112" s="392"/>
      <c r="C112" s="393"/>
      <c r="D112" s="236" t="s">
        <v>305</v>
      </c>
      <c r="E112" s="381" t="s">
        <v>306</v>
      </c>
      <c r="F112" s="381" t="s">
        <v>307</v>
      </c>
      <c r="G112" s="236" t="s">
        <v>230</v>
      </c>
      <c r="H112" s="60">
        <v>2</v>
      </c>
      <c r="I112" s="61">
        <v>32</v>
      </c>
      <c r="J112" s="62">
        <v>32</v>
      </c>
      <c r="K112" s="148"/>
      <c r="L112" s="148"/>
      <c r="M112" s="148"/>
      <c r="N112" s="148"/>
      <c r="O112" s="148"/>
      <c r="P112" s="62">
        <v>6</v>
      </c>
      <c r="Q112" s="146" t="s">
        <v>112</v>
      </c>
    </row>
    <row r="113" ht="17.1" customHeight="1" spans="1:17">
      <c r="A113" s="204"/>
      <c r="B113" s="392"/>
      <c r="C113" s="393"/>
      <c r="D113" s="234" t="s">
        <v>308</v>
      </c>
      <c r="E113" s="235"/>
      <c r="F113" s="235"/>
      <c r="G113" s="235"/>
      <c r="H113" s="235"/>
      <c r="I113" s="235"/>
      <c r="J113" s="235"/>
      <c r="K113" s="235"/>
      <c r="L113" s="235"/>
      <c r="M113" s="235"/>
      <c r="N113" s="235"/>
      <c r="O113" s="235"/>
      <c r="P113" s="235"/>
      <c r="Q113" s="348"/>
    </row>
    <row r="114" ht="17.1" customHeight="1" spans="1:17">
      <c r="A114" s="204"/>
      <c r="B114" s="392"/>
      <c r="C114" s="393"/>
      <c r="D114" s="236" t="s">
        <v>309</v>
      </c>
      <c r="E114" s="381" t="s">
        <v>310</v>
      </c>
      <c r="F114" s="237" t="s">
        <v>311</v>
      </c>
      <c r="G114" s="236" t="s">
        <v>230</v>
      </c>
      <c r="H114" s="60">
        <v>2</v>
      </c>
      <c r="I114" s="61">
        <v>32</v>
      </c>
      <c r="J114" s="62">
        <v>32</v>
      </c>
      <c r="K114" s="148"/>
      <c r="L114" s="148"/>
      <c r="M114" s="148"/>
      <c r="N114" s="148"/>
      <c r="O114" s="148"/>
      <c r="P114" s="62">
        <v>7</v>
      </c>
      <c r="Q114" s="147" t="s">
        <v>112</v>
      </c>
    </row>
    <row r="115" ht="24.95" customHeight="1" spans="1:17">
      <c r="A115" s="204"/>
      <c r="B115" s="392"/>
      <c r="C115" s="393"/>
      <c r="D115" s="236" t="s">
        <v>312</v>
      </c>
      <c r="E115" s="381" t="s">
        <v>313</v>
      </c>
      <c r="F115" s="381" t="s">
        <v>314</v>
      </c>
      <c r="G115" s="236" t="s">
        <v>230</v>
      </c>
      <c r="H115" s="60">
        <v>2</v>
      </c>
      <c r="I115" s="61">
        <v>32</v>
      </c>
      <c r="J115" s="62">
        <v>32</v>
      </c>
      <c r="K115" s="148"/>
      <c r="L115" s="148"/>
      <c r="M115" s="148"/>
      <c r="N115" s="148"/>
      <c r="O115" s="148"/>
      <c r="P115" s="62">
        <v>7</v>
      </c>
      <c r="Q115" s="147" t="s">
        <v>112</v>
      </c>
    </row>
    <row r="116" ht="17.1" customHeight="1" spans="1:17">
      <c r="A116" s="204"/>
      <c r="B116" s="392"/>
      <c r="C116" s="393"/>
      <c r="D116" s="236" t="s">
        <v>315</v>
      </c>
      <c r="E116" s="297" t="s">
        <v>316</v>
      </c>
      <c r="F116" s="404" t="s">
        <v>317</v>
      </c>
      <c r="G116" s="236" t="s">
        <v>230</v>
      </c>
      <c r="H116" s="60">
        <v>2</v>
      </c>
      <c r="I116" s="61">
        <v>32</v>
      </c>
      <c r="J116" s="62">
        <v>32</v>
      </c>
      <c r="K116" s="148"/>
      <c r="L116" s="148"/>
      <c r="M116" s="148"/>
      <c r="N116" s="148"/>
      <c r="O116" s="148"/>
      <c r="P116" s="62">
        <v>7</v>
      </c>
      <c r="Q116" s="147" t="s">
        <v>112</v>
      </c>
    </row>
    <row r="117" ht="24.95" customHeight="1" spans="1:17">
      <c r="A117" s="204"/>
      <c r="B117" s="392"/>
      <c r="C117" s="393"/>
      <c r="D117" s="236" t="s">
        <v>318</v>
      </c>
      <c r="E117" s="401" t="s">
        <v>319</v>
      </c>
      <c r="F117" s="237" t="s">
        <v>320</v>
      </c>
      <c r="G117" s="236" t="s">
        <v>230</v>
      </c>
      <c r="H117" s="60">
        <v>2</v>
      </c>
      <c r="I117" s="61">
        <v>32</v>
      </c>
      <c r="J117" s="62">
        <v>32</v>
      </c>
      <c r="K117" s="62"/>
      <c r="L117" s="135"/>
      <c r="M117" s="135"/>
      <c r="N117" s="136"/>
      <c r="O117" s="136"/>
      <c r="P117" s="62">
        <v>7</v>
      </c>
      <c r="Q117" s="146" t="s">
        <v>112</v>
      </c>
    </row>
    <row r="118" ht="24.95" customHeight="1" spans="1:17">
      <c r="A118" s="204"/>
      <c r="B118" s="392"/>
      <c r="C118" s="393"/>
      <c r="D118" s="236" t="s">
        <v>321</v>
      </c>
      <c r="E118" s="416" t="s">
        <v>322</v>
      </c>
      <c r="F118" s="381" t="s">
        <v>323</v>
      </c>
      <c r="G118" s="236" t="s">
        <v>230</v>
      </c>
      <c r="H118" s="60">
        <v>2</v>
      </c>
      <c r="I118" s="61">
        <v>32</v>
      </c>
      <c r="J118" s="62">
        <v>32</v>
      </c>
      <c r="K118" s="140"/>
      <c r="L118" s="140"/>
      <c r="M118" s="144"/>
      <c r="N118" s="145"/>
      <c r="O118" s="145"/>
      <c r="P118" s="62">
        <v>7</v>
      </c>
      <c r="Q118" s="146" t="s">
        <v>112</v>
      </c>
    </row>
    <row r="119" ht="17.1" customHeight="1" spans="1:17">
      <c r="A119" s="204"/>
      <c r="B119" s="417"/>
      <c r="C119" s="418"/>
      <c r="D119" s="419" t="s">
        <v>324</v>
      </c>
      <c r="E119" s="384"/>
      <c r="F119" s="384"/>
      <c r="G119" s="385"/>
      <c r="H119" s="420">
        <v>6</v>
      </c>
      <c r="I119" s="61">
        <v>96</v>
      </c>
      <c r="J119" s="137"/>
      <c r="K119" s="61"/>
      <c r="L119" s="61"/>
      <c r="M119" s="137"/>
      <c r="N119" s="137"/>
      <c r="O119" s="137"/>
      <c r="P119" s="137"/>
      <c r="Q119" s="347"/>
    </row>
    <row r="120" ht="17.1" customHeight="1" spans="1:17">
      <c r="A120" s="361"/>
      <c r="B120" s="421" t="s">
        <v>180</v>
      </c>
      <c r="C120" s="422"/>
      <c r="D120" s="422"/>
      <c r="E120" s="422"/>
      <c r="F120" s="422"/>
      <c r="G120" s="374"/>
      <c r="H120" s="420">
        <f>H119+H107</f>
        <v>29</v>
      </c>
      <c r="I120" s="305">
        <f>I119+I107</f>
        <v>496</v>
      </c>
      <c r="J120" s="156"/>
      <c r="K120" s="156"/>
      <c r="L120" s="156"/>
      <c r="M120" s="156"/>
      <c r="N120" s="156"/>
      <c r="O120" s="156"/>
      <c r="P120" s="156"/>
      <c r="Q120" s="336"/>
    </row>
    <row r="121" customFormat="1" ht="15.95" customHeight="1" spans="1:18">
      <c r="A121" s="423" t="s">
        <v>325</v>
      </c>
      <c r="B121" s="424"/>
      <c r="C121" s="425"/>
      <c r="D121" s="426" t="s">
        <v>326</v>
      </c>
      <c r="E121" s="223" t="s">
        <v>327</v>
      </c>
      <c r="F121" s="64" t="s">
        <v>328</v>
      </c>
      <c r="G121" s="427" t="s">
        <v>329</v>
      </c>
      <c r="H121" s="428">
        <v>2</v>
      </c>
      <c r="I121" s="428" t="s">
        <v>330</v>
      </c>
      <c r="J121" s="428" t="s">
        <v>330</v>
      </c>
      <c r="K121" s="156"/>
      <c r="L121" s="156"/>
      <c r="M121" s="156"/>
      <c r="N121" s="156"/>
      <c r="O121" s="156"/>
      <c r="P121" s="156" t="s">
        <v>208</v>
      </c>
      <c r="Q121" s="336">
        <v>4</v>
      </c>
      <c r="R121" s="460"/>
    </row>
    <row r="122" customFormat="1" ht="30.75" customHeight="1" spans="1:18">
      <c r="A122" s="423"/>
      <c r="B122" s="205"/>
      <c r="C122" s="429"/>
      <c r="D122" s="426" t="s">
        <v>331</v>
      </c>
      <c r="E122" s="223" t="s">
        <v>332</v>
      </c>
      <c r="F122" s="64" t="s">
        <v>333</v>
      </c>
      <c r="G122" s="427" t="s">
        <v>329</v>
      </c>
      <c r="H122" s="428">
        <v>2</v>
      </c>
      <c r="I122" s="428" t="s">
        <v>330</v>
      </c>
      <c r="J122" s="428" t="s">
        <v>330</v>
      </c>
      <c r="K122" s="156"/>
      <c r="L122" s="156"/>
      <c r="M122" s="156"/>
      <c r="N122" s="156"/>
      <c r="O122" s="156"/>
      <c r="P122" s="156" t="s">
        <v>208</v>
      </c>
      <c r="Q122" s="336">
        <v>4</v>
      </c>
      <c r="R122" s="460"/>
    </row>
    <row r="123" customFormat="1" ht="21" customHeight="1" spans="1:18">
      <c r="A123" s="423"/>
      <c r="B123" s="205"/>
      <c r="C123" s="429"/>
      <c r="D123" s="426" t="s">
        <v>334</v>
      </c>
      <c r="E123" s="223" t="s">
        <v>335</v>
      </c>
      <c r="F123" s="64" t="s">
        <v>336</v>
      </c>
      <c r="G123" s="427" t="s">
        <v>329</v>
      </c>
      <c r="H123" s="428">
        <v>2</v>
      </c>
      <c r="I123" s="428" t="s">
        <v>330</v>
      </c>
      <c r="J123" s="428" t="s">
        <v>330</v>
      </c>
      <c r="K123" s="156"/>
      <c r="L123" s="156"/>
      <c r="M123" s="156"/>
      <c r="N123" s="156"/>
      <c r="O123" s="156"/>
      <c r="P123" s="156" t="s">
        <v>208</v>
      </c>
      <c r="Q123" s="336">
        <v>4</v>
      </c>
      <c r="R123" s="460"/>
    </row>
    <row r="124" customFormat="1" ht="27" customHeight="1" spans="1:18">
      <c r="A124" s="423"/>
      <c r="B124" s="205"/>
      <c r="C124" s="429"/>
      <c r="D124" s="426" t="s">
        <v>337</v>
      </c>
      <c r="E124" s="223" t="s">
        <v>338</v>
      </c>
      <c r="F124" s="64" t="s">
        <v>339</v>
      </c>
      <c r="G124" s="427" t="s">
        <v>329</v>
      </c>
      <c r="H124" s="428">
        <v>2</v>
      </c>
      <c r="I124" s="428" t="s">
        <v>330</v>
      </c>
      <c r="J124" s="428" t="s">
        <v>330</v>
      </c>
      <c r="K124" s="156"/>
      <c r="L124" s="156"/>
      <c r="M124" s="156"/>
      <c r="N124" s="156"/>
      <c r="O124" s="156"/>
      <c r="P124" s="156" t="s">
        <v>208</v>
      </c>
      <c r="Q124" s="336">
        <v>4</v>
      </c>
      <c r="R124" s="460"/>
    </row>
    <row r="125" customFormat="1" ht="29.25" customHeight="1" spans="1:18">
      <c r="A125" s="423"/>
      <c r="B125" s="205"/>
      <c r="C125" s="429"/>
      <c r="D125" s="426" t="s">
        <v>340</v>
      </c>
      <c r="E125" s="223" t="s">
        <v>341</v>
      </c>
      <c r="F125" s="64" t="s">
        <v>342</v>
      </c>
      <c r="G125" s="427" t="s">
        <v>329</v>
      </c>
      <c r="H125" s="428" t="s">
        <v>343</v>
      </c>
      <c r="I125" s="428" t="s">
        <v>330</v>
      </c>
      <c r="J125" s="428" t="s">
        <v>330</v>
      </c>
      <c r="K125" s="156"/>
      <c r="L125" s="156"/>
      <c r="M125" s="156"/>
      <c r="N125" s="156"/>
      <c r="O125" s="156"/>
      <c r="P125" s="156" t="s">
        <v>208</v>
      </c>
      <c r="Q125" s="336">
        <v>4</v>
      </c>
      <c r="R125" s="460"/>
    </row>
    <row r="126" s="184" customFormat="1" ht="28.5" customHeight="1" spans="1:17">
      <c r="A126" s="430" t="s">
        <v>344</v>
      </c>
      <c r="B126" s="14" t="s">
        <v>345</v>
      </c>
      <c r="C126" s="14"/>
      <c r="D126" s="22" t="s">
        <v>346</v>
      </c>
      <c r="E126" s="34" t="s">
        <v>347</v>
      </c>
      <c r="F126" s="431" t="s">
        <v>348</v>
      </c>
      <c r="G126" s="22" t="s">
        <v>62</v>
      </c>
      <c r="H126" s="82">
        <v>1</v>
      </c>
      <c r="I126" s="22" t="s">
        <v>349</v>
      </c>
      <c r="J126" s="156"/>
      <c r="K126" s="156"/>
      <c r="L126" s="156"/>
      <c r="M126" s="22" t="s">
        <v>349</v>
      </c>
      <c r="N126" s="156"/>
      <c r="O126" s="156"/>
      <c r="P126" s="452" t="s">
        <v>167</v>
      </c>
      <c r="Q126" s="336">
        <v>1</v>
      </c>
    </row>
    <row r="127" ht="27.75" customHeight="1" spans="1:17">
      <c r="A127" s="204"/>
      <c r="B127" s="14" t="s">
        <v>350</v>
      </c>
      <c r="C127" s="14"/>
      <c r="D127" s="233" t="s">
        <v>351</v>
      </c>
      <c r="E127" s="365" t="s">
        <v>352</v>
      </c>
      <c r="F127" s="366" t="s">
        <v>353</v>
      </c>
      <c r="G127" s="233" t="s">
        <v>62</v>
      </c>
      <c r="H127" s="109">
        <v>2</v>
      </c>
      <c r="I127" s="150" t="s">
        <v>136</v>
      </c>
      <c r="J127" s="149"/>
      <c r="K127" s="149"/>
      <c r="L127" s="149"/>
      <c r="M127" s="149" t="s">
        <v>136</v>
      </c>
      <c r="N127" s="149"/>
      <c r="O127" s="157"/>
      <c r="P127" s="149">
        <v>5</v>
      </c>
      <c r="Q127" s="147" t="s">
        <v>191</v>
      </c>
    </row>
    <row r="128" ht="18" customHeight="1" spans="1:17">
      <c r="A128" s="204"/>
      <c r="B128" s="424" t="s">
        <v>354</v>
      </c>
      <c r="C128" s="432"/>
      <c r="D128" s="234" t="s">
        <v>308</v>
      </c>
      <c r="E128" s="384"/>
      <c r="F128" s="384"/>
      <c r="G128" s="384"/>
      <c r="H128" s="384"/>
      <c r="I128" s="384"/>
      <c r="J128" s="384"/>
      <c r="K128" s="384"/>
      <c r="L128" s="384"/>
      <c r="M128" s="384"/>
      <c r="N128" s="384"/>
      <c r="O128" s="384"/>
      <c r="P128" s="384"/>
      <c r="Q128" s="461"/>
    </row>
    <row r="129" ht="17.1" customHeight="1" spans="1:17">
      <c r="A129" s="204"/>
      <c r="B129" s="205"/>
      <c r="C129" s="206"/>
      <c r="D129" s="236" t="s">
        <v>355</v>
      </c>
      <c r="E129" s="381" t="s">
        <v>356</v>
      </c>
      <c r="F129" s="64" t="s">
        <v>357</v>
      </c>
      <c r="G129" s="81" t="s">
        <v>62</v>
      </c>
      <c r="H129" s="82">
        <v>1</v>
      </c>
      <c r="I129" s="140" t="s">
        <v>136</v>
      </c>
      <c r="J129" s="140"/>
      <c r="K129" s="140"/>
      <c r="L129" s="140"/>
      <c r="M129" s="140" t="s">
        <v>136</v>
      </c>
      <c r="N129" s="140"/>
      <c r="O129" s="140"/>
      <c r="P129" s="140">
        <v>5</v>
      </c>
      <c r="Q129" s="147" t="s">
        <v>112</v>
      </c>
    </row>
    <row r="130" ht="24.95" customHeight="1" spans="1:17">
      <c r="A130" s="204"/>
      <c r="B130" s="205"/>
      <c r="C130" s="206"/>
      <c r="D130" s="236" t="s">
        <v>358</v>
      </c>
      <c r="E130" s="381" t="s">
        <v>359</v>
      </c>
      <c r="F130" s="64" t="s">
        <v>360</v>
      </c>
      <c r="G130" s="81" t="s">
        <v>62</v>
      </c>
      <c r="H130" s="82">
        <v>1</v>
      </c>
      <c r="I130" s="140" t="s">
        <v>136</v>
      </c>
      <c r="J130" s="140"/>
      <c r="K130" s="140"/>
      <c r="L130" s="140"/>
      <c r="M130" s="140" t="s">
        <v>136</v>
      </c>
      <c r="N130" s="140"/>
      <c r="O130" s="140"/>
      <c r="P130" s="140">
        <v>7</v>
      </c>
      <c r="Q130" s="147" t="s">
        <v>112</v>
      </c>
    </row>
    <row r="131" ht="24.95" customHeight="1" spans="1:17">
      <c r="A131" s="204"/>
      <c r="B131" s="205"/>
      <c r="C131" s="206"/>
      <c r="D131" s="236" t="s">
        <v>361</v>
      </c>
      <c r="E131" s="381" t="s">
        <v>362</v>
      </c>
      <c r="F131" s="66" t="s">
        <v>363</v>
      </c>
      <c r="G131" s="81" t="s">
        <v>62</v>
      </c>
      <c r="H131" s="82">
        <v>1</v>
      </c>
      <c r="I131" s="140" t="s">
        <v>136</v>
      </c>
      <c r="J131" s="140"/>
      <c r="K131" s="140"/>
      <c r="L131" s="140"/>
      <c r="M131" s="140" t="s">
        <v>136</v>
      </c>
      <c r="N131" s="140"/>
      <c r="O131" s="140"/>
      <c r="P131" s="140">
        <v>7</v>
      </c>
      <c r="Q131" s="147" t="s">
        <v>112</v>
      </c>
    </row>
    <row r="132" ht="24.95" customHeight="1" spans="1:17">
      <c r="A132" s="204"/>
      <c r="B132" s="205"/>
      <c r="C132" s="206"/>
      <c r="D132" s="236" t="s">
        <v>364</v>
      </c>
      <c r="E132" s="462" t="s">
        <v>365</v>
      </c>
      <c r="F132" s="365" t="s">
        <v>366</v>
      </c>
      <c r="G132" s="81" t="s">
        <v>62</v>
      </c>
      <c r="H132" s="82">
        <v>1</v>
      </c>
      <c r="I132" s="140" t="s">
        <v>136</v>
      </c>
      <c r="J132" s="140"/>
      <c r="K132" s="140"/>
      <c r="L132" s="140"/>
      <c r="M132" s="140" t="s">
        <v>136</v>
      </c>
      <c r="N132" s="149"/>
      <c r="O132" s="150"/>
      <c r="P132" s="149">
        <v>7</v>
      </c>
      <c r="Q132" s="147" t="s">
        <v>112</v>
      </c>
    </row>
    <row r="133" ht="24.95" customHeight="1" spans="1:17">
      <c r="A133" s="204"/>
      <c r="B133" s="205"/>
      <c r="C133" s="206"/>
      <c r="D133" s="236" t="s">
        <v>367</v>
      </c>
      <c r="E133" s="381" t="s">
        <v>368</v>
      </c>
      <c r="F133" s="66" t="s">
        <v>369</v>
      </c>
      <c r="G133" s="81" t="s">
        <v>62</v>
      </c>
      <c r="H133" s="82">
        <v>1.5</v>
      </c>
      <c r="I133" s="140" t="s">
        <v>370</v>
      </c>
      <c r="J133" s="140"/>
      <c r="K133" s="140"/>
      <c r="L133" s="140"/>
      <c r="M133" s="140" t="s">
        <v>370</v>
      </c>
      <c r="N133" s="140"/>
      <c r="O133" s="140"/>
      <c r="P133" s="140">
        <v>7</v>
      </c>
      <c r="Q133" s="147" t="s">
        <v>112</v>
      </c>
    </row>
    <row r="134" ht="24.95" customHeight="1" spans="1:17">
      <c r="A134" s="204"/>
      <c r="B134" s="463"/>
      <c r="C134" s="464"/>
      <c r="D134" s="236" t="s">
        <v>371</v>
      </c>
      <c r="E134" s="381" t="s">
        <v>372</v>
      </c>
      <c r="F134" s="66" t="s">
        <v>373</v>
      </c>
      <c r="G134" s="81" t="s">
        <v>62</v>
      </c>
      <c r="H134" s="82">
        <v>8</v>
      </c>
      <c r="I134" s="140" t="s">
        <v>374</v>
      </c>
      <c r="J134" s="140"/>
      <c r="K134" s="140"/>
      <c r="L134" s="140"/>
      <c r="M134" s="140" t="s">
        <v>374</v>
      </c>
      <c r="N134" s="140"/>
      <c r="O134" s="140"/>
      <c r="P134" s="140">
        <v>8</v>
      </c>
      <c r="Q134" s="147" t="s">
        <v>112</v>
      </c>
    </row>
    <row r="135" ht="21" customHeight="1" spans="1:17">
      <c r="A135" s="361"/>
      <c r="B135" s="362" t="s">
        <v>180</v>
      </c>
      <c r="C135" s="292"/>
      <c r="D135" s="292"/>
      <c r="E135" s="292"/>
      <c r="F135" s="292"/>
      <c r="G135" s="363"/>
      <c r="H135" s="465">
        <f>SUM(H126:H134)</f>
        <v>16.5</v>
      </c>
      <c r="I135" s="305" t="s">
        <v>375</v>
      </c>
      <c r="J135" s="305"/>
      <c r="K135" s="156"/>
      <c r="L135" s="156"/>
      <c r="M135" s="156"/>
      <c r="N135" s="156"/>
      <c r="O135" s="156"/>
      <c r="P135" s="156"/>
      <c r="Q135" s="336"/>
    </row>
    <row r="136" ht="15" customHeight="1" spans="1:17">
      <c r="A136" s="204" t="s">
        <v>376</v>
      </c>
      <c r="B136" s="243" t="s">
        <v>377</v>
      </c>
      <c r="C136" s="244"/>
      <c r="D136" s="466"/>
      <c r="E136" s="466"/>
      <c r="F136" s="466"/>
      <c r="G136" s="120" t="s">
        <v>329</v>
      </c>
      <c r="H136" s="467">
        <v>8</v>
      </c>
      <c r="I136" s="477">
        <v>128</v>
      </c>
      <c r="J136" s="466"/>
      <c r="K136" s="466"/>
      <c r="L136" s="466"/>
      <c r="M136" s="466"/>
      <c r="N136" s="466"/>
      <c r="O136" s="466"/>
      <c r="P136" s="466"/>
      <c r="Q136" s="486"/>
    </row>
    <row r="137" ht="15.75" customHeight="1" spans="1:17">
      <c r="A137" s="204"/>
      <c r="B137" s="373"/>
      <c r="C137" s="374"/>
      <c r="D137" s="22"/>
      <c r="E137" s="431"/>
      <c r="F137" s="67"/>
      <c r="G137" s="17" t="s">
        <v>329</v>
      </c>
      <c r="H137" s="467"/>
      <c r="I137" s="477"/>
      <c r="J137" s="22"/>
      <c r="K137" s="22"/>
      <c r="L137" s="22"/>
      <c r="M137" s="22"/>
      <c r="N137" s="22"/>
      <c r="O137" s="342"/>
      <c r="P137" s="22"/>
      <c r="Q137" s="336"/>
    </row>
    <row r="138" ht="15" customHeight="1" spans="1:17">
      <c r="A138" s="204"/>
      <c r="B138" s="241" t="s">
        <v>378</v>
      </c>
      <c r="C138" s="242"/>
      <c r="D138" s="22"/>
      <c r="E138" s="431"/>
      <c r="F138" s="431"/>
      <c r="G138" s="17" t="s">
        <v>329</v>
      </c>
      <c r="H138" s="467"/>
      <c r="I138" s="477"/>
      <c r="J138" s="22"/>
      <c r="K138" s="22"/>
      <c r="L138" s="22"/>
      <c r="M138" s="22"/>
      <c r="N138" s="22"/>
      <c r="O138" s="342"/>
      <c r="P138" s="22"/>
      <c r="Q138" s="336"/>
    </row>
    <row r="139" ht="15" customHeight="1" spans="1:17">
      <c r="A139" s="204"/>
      <c r="B139" s="373"/>
      <c r="C139" s="374"/>
      <c r="D139" s="22"/>
      <c r="E139" s="431"/>
      <c r="F139" s="67"/>
      <c r="G139" s="17" t="s">
        <v>329</v>
      </c>
      <c r="H139" s="467"/>
      <c r="I139" s="477"/>
      <c r="J139" s="22"/>
      <c r="K139" s="22"/>
      <c r="L139" s="22"/>
      <c r="M139" s="22"/>
      <c r="N139" s="22"/>
      <c r="O139" s="342"/>
      <c r="P139" s="22"/>
      <c r="Q139" s="336"/>
    </row>
    <row r="140" ht="15" customHeight="1" spans="1:17">
      <c r="A140" s="204"/>
      <c r="B140" s="14" t="s">
        <v>379</v>
      </c>
      <c r="C140" s="14"/>
      <c r="D140" s="468" t="s">
        <v>380</v>
      </c>
      <c r="E140" s="468" t="s">
        <v>381</v>
      </c>
      <c r="F140" s="253" t="s">
        <v>382</v>
      </c>
      <c r="G140" s="469" t="s">
        <v>383</v>
      </c>
      <c r="H140" s="467"/>
      <c r="I140" s="477"/>
      <c r="J140" s="34"/>
      <c r="K140" s="34"/>
      <c r="L140" s="34"/>
      <c r="M140" s="34"/>
      <c r="N140" s="34"/>
      <c r="O140" s="34"/>
      <c r="P140" s="34"/>
      <c r="Q140" s="487"/>
    </row>
    <row r="141" ht="20.25" customHeight="1" spans="1:17">
      <c r="A141" s="204"/>
      <c r="B141" s="14"/>
      <c r="C141" s="14"/>
      <c r="D141" s="34"/>
      <c r="E141" s="34"/>
      <c r="F141" s="34"/>
      <c r="G141" s="17" t="s">
        <v>329</v>
      </c>
      <c r="H141" s="467"/>
      <c r="I141" s="477"/>
      <c r="J141" s="156"/>
      <c r="K141" s="156"/>
      <c r="L141" s="156"/>
      <c r="M141" s="156"/>
      <c r="N141" s="156"/>
      <c r="O141" s="156"/>
      <c r="P141" s="156"/>
      <c r="Q141" s="336"/>
    </row>
    <row r="142" ht="15" customHeight="1" spans="1:17">
      <c r="A142" s="204"/>
      <c r="B142" s="14" t="s">
        <v>384</v>
      </c>
      <c r="C142" s="14"/>
      <c r="D142" s="103"/>
      <c r="E142" s="103"/>
      <c r="F142" s="103"/>
      <c r="G142" s="17" t="s">
        <v>329</v>
      </c>
      <c r="H142" s="467"/>
      <c r="I142" s="477"/>
      <c r="J142" s="103"/>
      <c r="K142" s="103"/>
      <c r="L142" s="103"/>
      <c r="M142" s="103"/>
      <c r="N142" s="103"/>
      <c r="O142" s="103"/>
      <c r="P142" s="103"/>
      <c r="Q142" s="344"/>
    </row>
    <row r="143" ht="18.75" customHeight="1" spans="1:17">
      <c r="A143" s="204"/>
      <c r="B143" s="14"/>
      <c r="C143" s="14"/>
      <c r="D143" s="103"/>
      <c r="E143" s="103"/>
      <c r="F143" s="103"/>
      <c r="G143" s="17" t="s">
        <v>329</v>
      </c>
      <c r="H143" s="470"/>
      <c r="I143" s="478"/>
      <c r="J143" s="156"/>
      <c r="K143" s="156"/>
      <c r="L143" s="156"/>
      <c r="M143" s="479"/>
      <c r="N143" s="479"/>
      <c r="O143" s="479"/>
      <c r="P143" s="156"/>
      <c r="Q143" s="336"/>
    </row>
    <row r="144" ht="15" customHeight="1" spans="1:17">
      <c r="A144" s="204"/>
      <c r="B144" s="424" t="s">
        <v>385</v>
      </c>
      <c r="C144" s="242"/>
      <c r="D144" s="421" t="s">
        <v>386</v>
      </c>
      <c r="E144" s="422"/>
      <c r="F144" s="422"/>
      <c r="G144" s="422"/>
      <c r="H144" s="422"/>
      <c r="I144" s="422"/>
      <c r="J144" s="422"/>
      <c r="K144" s="422"/>
      <c r="L144" s="422"/>
      <c r="M144" s="422"/>
      <c r="N144" s="422"/>
      <c r="O144" s="422"/>
      <c r="P144" s="422"/>
      <c r="Q144" s="488"/>
    </row>
    <row r="145" ht="21.75" customHeight="1" spans="1:17">
      <c r="A145" s="204"/>
      <c r="B145" s="373"/>
      <c r="C145" s="374"/>
      <c r="D145" s="14" t="s">
        <v>65</v>
      </c>
      <c r="E145" s="14"/>
      <c r="F145" s="14"/>
      <c r="G145" s="14" t="s">
        <v>230</v>
      </c>
      <c r="H145" s="471">
        <v>2</v>
      </c>
      <c r="I145" s="480">
        <v>32</v>
      </c>
      <c r="J145" s="14"/>
      <c r="K145" s="14"/>
      <c r="L145" s="14"/>
      <c r="M145" s="14"/>
      <c r="N145" s="14"/>
      <c r="O145" s="14"/>
      <c r="P145" s="14"/>
      <c r="Q145" s="343"/>
    </row>
    <row r="146" ht="15" customHeight="1" spans="1:17">
      <c r="A146" s="204"/>
      <c r="B146" s="472" t="s">
        <v>387</v>
      </c>
      <c r="C146" s="422"/>
      <c r="D146" s="422"/>
      <c r="E146" s="422"/>
      <c r="F146" s="422"/>
      <c r="G146" s="293"/>
      <c r="H146" s="471">
        <v>10</v>
      </c>
      <c r="I146" s="480">
        <v>160</v>
      </c>
      <c r="J146" s="156"/>
      <c r="K146" s="156"/>
      <c r="L146" s="156"/>
      <c r="M146" s="156"/>
      <c r="N146" s="156"/>
      <c r="O146" s="156"/>
      <c r="P146" s="156"/>
      <c r="Q146" s="336"/>
    </row>
    <row r="147" ht="38.25" customHeight="1" spans="1:17">
      <c r="A147" s="361"/>
      <c r="B147" s="421" t="s">
        <v>388</v>
      </c>
      <c r="C147" s="422"/>
      <c r="D147" s="422"/>
      <c r="E147" s="422"/>
      <c r="F147" s="422"/>
      <c r="G147" s="422"/>
      <c r="H147" s="422"/>
      <c r="I147" s="422"/>
      <c r="J147" s="422"/>
      <c r="K147" s="422"/>
      <c r="L147" s="422"/>
      <c r="M147" s="422"/>
      <c r="N147" s="422"/>
      <c r="O147" s="422"/>
      <c r="P147" s="422"/>
      <c r="Q147" s="488"/>
    </row>
    <row r="148" ht="30.75" customHeight="1" spans="1:17">
      <c r="A148" s="473" t="s">
        <v>389</v>
      </c>
      <c r="B148" s="474"/>
      <c r="C148" s="474"/>
      <c r="D148" s="474"/>
      <c r="E148" s="474"/>
      <c r="F148" s="474"/>
      <c r="G148" s="475"/>
      <c r="H148" s="476">
        <f>SUM(H146,H135,H120,H90,H65)</f>
        <v>170</v>
      </c>
      <c r="I148" s="481" t="s">
        <v>390</v>
      </c>
      <c r="J148" s="482"/>
      <c r="K148" s="483"/>
      <c r="L148" s="484"/>
      <c r="M148" s="485"/>
      <c r="N148" s="485"/>
      <c r="O148" s="485"/>
      <c r="P148" s="485"/>
      <c r="Q148" s="489"/>
    </row>
  </sheetData>
  <autoFilter ref="A2:Q148">
    <extLst/>
  </autoFilter>
  <mergeCells count="81">
    <mergeCell ref="A1:Q1"/>
    <mergeCell ref="J2:M2"/>
    <mergeCell ref="D17:G17"/>
    <mergeCell ref="D18:Q18"/>
    <mergeCell ref="D23:G23"/>
    <mergeCell ref="D24:Q24"/>
    <mergeCell ref="D38:Q38"/>
    <mergeCell ref="D41:G41"/>
    <mergeCell ref="D45:G45"/>
    <mergeCell ref="D46:Q46"/>
    <mergeCell ref="D53:G53"/>
    <mergeCell ref="D58:Q58"/>
    <mergeCell ref="D61:G61"/>
    <mergeCell ref="B62:F62"/>
    <mergeCell ref="D63:Q63"/>
    <mergeCell ref="B65:F65"/>
    <mergeCell ref="D72:Q72"/>
    <mergeCell ref="D74:G74"/>
    <mergeCell ref="D78:Q78"/>
    <mergeCell ref="D81:G81"/>
    <mergeCell ref="D82:Q82"/>
    <mergeCell ref="D89:G89"/>
    <mergeCell ref="B90:F90"/>
    <mergeCell ref="D91:Q91"/>
    <mergeCell ref="D107:G107"/>
    <mergeCell ref="D108:Q108"/>
    <mergeCell ref="D113:Q113"/>
    <mergeCell ref="D119:G119"/>
    <mergeCell ref="B120:F120"/>
    <mergeCell ref="B126:C126"/>
    <mergeCell ref="B127:C127"/>
    <mergeCell ref="D128:Q128"/>
    <mergeCell ref="B135:C135"/>
    <mergeCell ref="D144:Q144"/>
    <mergeCell ref="D145:F145"/>
    <mergeCell ref="B147:Q147"/>
    <mergeCell ref="A2:A5"/>
    <mergeCell ref="A6:A53"/>
    <mergeCell ref="A54:A65"/>
    <mergeCell ref="A66:A90"/>
    <mergeCell ref="A92:A107"/>
    <mergeCell ref="A108:A120"/>
    <mergeCell ref="A121:A125"/>
    <mergeCell ref="A126:A135"/>
    <mergeCell ref="A136:A147"/>
    <mergeCell ref="D2:D5"/>
    <mergeCell ref="E2:E5"/>
    <mergeCell ref="F2:F5"/>
    <mergeCell ref="G2:G5"/>
    <mergeCell ref="H2:H5"/>
    <mergeCell ref="H136:H143"/>
    <mergeCell ref="I2:I5"/>
    <mergeCell ref="I136:I143"/>
    <mergeCell ref="J3:J5"/>
    <mergeCell ref="K3:K5"/>
    <mergeCell ref="L3:L5"/>
    <mergeCell ref="M3:M5"/>
    <mergeCell ref="N2:N5"/>
    <mergeCell ref="O2:O5"/>
    <mergeCell ref="P2:P5"/>
    <mergeCell ref="Q2:Q5"/>
    <mergeCell ref="B2:C5"/>
    <mergeCell ref="B138:C139"/>
    <mergeCell ref="B136:C137"/>
    <mergeCell ref="B140:C141"/>
    <mergeCell ref="B19:C24"/>
    <mergeCell ref="B142:C143"/>
    <mergeCell ref="B66:C74"/>
    <mergeCell ref="B54:C61"/>
    <mergeCell ref="B25:C41"/>
    <mergeCell ref="B47:C53"/>
    <mergeCell ref="B42:C46"/>
    <mergeCell ref="B75:C81"/>
    <mergeCell ref="B82:C89"/>
    <mergeCell ref="B63:C64"/>
    <mergeCell ref="B121:C125"/>
    <mergeCell ref="B144:C145"/>
    <mergeCell ref="B128:C134"/>
    <mergeCell ref="B91:C107"/>
    <mergeCell ref="B108:C119"/>
    <mergeCell ref="B6:C18"/>
  </mergeCells>
  <conditionalFormatting sqref="Q15:Q16">
    <cfRule type="dataBar" priority="1">
      <dataBar>
        <cfvo type="min"/>
        <cfvo type="max"/>
        <color rgb="FF638EC6"/>
      </dataBar>
      <extLst>
        <ext xmlns:x14="http://schemas.microsoft.com/office/spreadsheetml/2009/9/main" uri="{B025F937-C7B1-47D3-B67F-A62EFF666E3E}">
          <x14:id>{c3164e65-05ef-4502-a2ab-9e8cb1dee12f}</x14:id>
        </ext>
      </extLst>
    </cfRule>
  </conditionalFormatting>
  <printOptions horizontalCentered="1"/>
  <pageMargins left="0.708661417322835" right="0.708661417322835" top="0.78740157480315" bottom="0.78740157480315" header="0.31496062992126" footer="0.31496062992126"/>
  <pageSetup paperSize="9" scale="74" fitToHeight="0" orientation="portrait" horizontalDpi="1200" verticalDpi="1200"/>
  <headerFooter/>
  <rowBreaks count="1" manualBreakCount="1">
    <brk id="53" max="16383" man="1"/>
  </rowBreaks>
  <ignoredErrors>
    <ignoredError sqref="I41" unlockedFormula="1"/>
  </ignoredErrors>
  <extLst>
    <ext xmlns:x14="http://schemas.microsoft.com/office/spreadsheetml/2009/9/main" uri="{78C0D931-6437-407d-A8EE-F0AAD7539E65}">
      <x14:conditionalFormattings>
        <x14:conditionalFormatting xmlns:xm="http://schemas.microsoft.com/office/excel/2006/main">
          <x14:cfRule type="dataBar" id="{c3164e65-05ef-4502-a2ab-9e8cb1dee12f}">
            <x14:dataBar minLength="0" maxLength="100" gradient="0">
              <x14:cfvo type="autoMin"/>
              <x14:cfvo type="autoMax"/>
              <x14:negativeFillColor rgb="FFFF0000"/>
              <x14:axisColor rgb="FF000000"/>
            </x14:dataBar>
          </x14:cfRule>
          <xm:sqref>Q15:Q16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35"/>
  <sheetViews>
    <sheetView zoomScale="90" zoomScaleNormal="90" topLeftCell="A19" workbookViewId="0">
      <selection activeCell="N35" sqref="N35"/>
    </sheetView>
  </sheetViews>
  <sheetFormatPr defaultColWidth="9" defaultRowHeight="15.6"/>
  <cols>
    <col min="1" max="1" width="9" style="161"/>
    <col min="2" max="2" width="5.75" style="161" customWidth="1"/>
    <col min="3" max="3" width="8.75" style="161" customWidth="1"/>
    <col min="4" max="4" width="17.125" style="161" customWidth="1"/>
    <col min="5" max="6" width="7.625" style="161" customWidth="1"/>
    <col min="7" max="7" width="6" style="161" customWidth="1"/>
    <col min="8" max="8" width="6.75" style="161" customWidth="1"/>
    <col min="9" max="9" width="7.75" style="161" customWidth="1"/>
    <col min="10" max="10" width="5.5" style="161" customWidth="1"/>
    <col min="11" max="11" width="5.75" style="161" customWidth="1"/>
    <col min="12" max="12" width="8" style="161" customWidth="1"/>
    <col min="13" max="14" width="14.2583333333333" style="161" customWidth="1"/>
    <col min="15" max="16384" width="9" style="161"/>
  </cols>
  <sheetData>
    <row r="2" ht="24.95" customHeight="1" spans="2:13">
      <c r="B2" s="162" t="s">
        <v>391</v>
      </c>
      <c r="C2" s="162"/>
      <c r="D2" s="162"/>
      <c r="E2" s="162" t="s">
        <v>392</v>
      </c>
      <c r="F2" s="162" t="s">
        <v>393</v>
      </c>
      <c r="G2" s="162" t="s">
        <v>394</v>
      </c>
      <c r="H2" s="162" t="s">
        <v>395</v>
      </c>
      <c r="I2" s="162"/>
      <c r="J2" s="162"/>
      <c r="K2" s="179" t="s">
        <v>396</v>
      </c>
      <c r="L2" s="180"/>
      <c r="M2" s="180"/>
    </row>
    <row r="3" ht="24.95" customHeight="1" spans="2:13">
      <c r="B3" s="162"/>
      <c r="C3" s="162"/>
      <c r="D3" s="162"/>
      <c r="E3" s="162"/>
      <c r="F3" s="162"/>
      <c r="G3" s="162"/>
      <c r="H3" s="162" t="s">
        <v>392</v>
      </c>
      <c r="I3" s="162" t="s">
        <v>393</v>
      </c>
      <c r="J3" s="162" t="s">
        <v>394</v>
      </c>
      <c r="K3" s="180" t="s">
        <v>397</v>
      </c>
      <c r="L3" s="180" t="s">
        <v>398</v>
      </c>
      <c r="M3" s="180" t="s">
        <v>399</v>
      </c>
    </row>
    <row r="4" ht="32.1" customHeight="1" spans="2:13">
      <c r="B4" s="163" t="s">
        <v>400</v>
      </c>
      <c r="C4" s="163"/>
      <c r="D4" s="163" t="s">
        <v>401</v>
      </c>
      <c r="E4" s="164">
        <v>87.5</v>
      </c>
      <c r="F4" s="165">
        <f>E4/170</f>
        <v>0.514705882352941</v>
      </c>
      <c r="G4" s="164" t="s">
        <v>181</v>
      </c>
      <c r="H4" s="166">
        <v>12.5</v>
      </c>
      <c r="I4" s="168">
        <f>H4/170</f>
        <v>0.0735294117647059</v>
      </c>
      <c r="J4" s="167" t="s">
        <v>402</v>
      </c>
      <c r="K4" s="173">
        <v>8</v>
      </c>
      <c r="L4" s="165">
        <f>K4/170</f>
        <v>0.0470588235294118</v>
      </c>
      <c r="M4" s="164">
        <v>168</v>
      </c>
    </row>
    <row r="5" ht="24.95" customHeight="1" spans="2:13">
      <c r="B5" s="163"/>
      <c r="C5" s="163"/>
      <c r="D5" s="163" t="s">
        <v>403</v>
      </c>
      <c r="E5" s="167">
        <v>0</v>
      </c>
      <c r="F5" s="168">
        <f t="shared" ref="F5:F9" si="0">E5/170</f>
        <v>0</v>
      </c>
      <c r="G5" s="167">
        <v>0</v>
      </c>
      <c r="H5" s="167"/>
      <c r="I5" s="167"/>
      <c r="J5" s="167"/>
      <c r="K5" s="164"/>
      <c r="L5" s="164"/>
      <c r="M5" s="164"/>
    </row>
    <row r="6" ht="24.95" customHeight="1" spans="2:13">
      <c r="B6" s="163" t="s">
        <v>404</v>
      </c>
      <c r="C6" s="163"/>
      <c r="D6" s="163" t="s">
        <v>401</v>
      </c>
      <c r="E6" s="164">
        <v>24</v>
      </c>
      <c r="F6" s="165">
        <f t="shared" si="0"/>
        <v>0.141176470588235</v>
      </c>
      <c r="G6" s="164">
        <v>440</v>
      </c>
      <c r="H6" s="167">
        <v>2.5</v>
      </c>
      <c r="I6" s="168">
        <f>H6/170</f>
        <v>0.0147058823529412</v>
      </c>
      <c r="J6" s="167">
        <v>80</v>
      </c>
      <c r="K6" s="164">
        <v>6</v>
      </c>
      <c r="L6" s="165">
        <f>K6/170</f>
        <v>0.0352941176470588</v>
      </c>
      <c r="M6" s="164">
        <v>120</v>
      </c>
    </row>
    <row r="7" ht="24.95" customHeight="1" spans="2:13">
      <c r="B7" s="163"/>
      <c r="C7" s="163"/>
      <c r="D7" s="163" t="s">
        <v>403</v>
      </c>
      <c r="E7" s="167">
        <v>3</v>
      </c>
      <c r="F7" s="168">
        <f t="shared" si="0"/>
        <v>0.0176470588235294</v>
      </c>
      <c r="G7" s="167">
        <v>48</v>
      </c>
      <c r="H7" s="167"/>
      <c r="I7" s="167"/>
      <c r="J7" s="167"/>
      <c r="K7" s="164">
        <v>3</v>
      </c>
      <c r="L7" s="165">
        <f t="shared" ref="L7:L9" si="1">K7/170</f>
        <v>0.0176470588235294</v>
      </c>
      <c r="M7" s="164">
        <v>48</v>
      </c>
    </row>
    <row r="8" ht="24.95" customHeight="1" spans="2:13">
      <c r="B8" s="163" t="s">
        <v>405</v>
      </c>
      <c r="C8" s="163"/>
      <c r="D8" s="163" t="s">
        <v>401</v>
      </c>
      <c r="E8" s="167">
        <v>23</v>
      </c>
      <c r="F8" s="168">
        <f t="shared" si="0"/>
        <v>0.135294117647059</v>
      </c>
      <c r="G8" s="167">
        <v>368</v>
      </c>
      <c r="H8" s="167">
        <v>23</v>
      </c>
      <c r="I8" s="168">
        <f>H8/170</f>
        <v>0.135294117647059</v>
      </c>
      <c r="J8" s="167">
        <v>368</v>
      </c>
      <c r="K8" s="164">
        <v>23</v>
      </c>
      <c r="L8" s="165">
        <f t="shared" si="1"/>
        <v>0.135294117647059</v>
      </c>
      <c r="M8" s="164">
        <v>368</v>
      </c>
    </row>
    <row r="9" ht="24.95" customHeight="1" spans="2:13">
      <c r="B9" s="163"/>
      <c r="C9" s="163"/>
      <c r="D9" s="163" t="s">
        <v>403</v>
      </c>
      <c r="E9" s="167">
        <v>6</v>
      </c>
      <c r="F9" s="168">
        <f t="shared" si="0"/>
        <v>0.0352941176470588</v>
      </c>
      <c r="G9" s="167">
        <v>96</v>
      </c>
      <c r="H9" s="167"/>
      <c r="I9" s="167"/>
      <c r="J9" s="167"/>
      <c r="K9" s="164">
        <v>6</v>
      </c>
      <c r="L9" s="165">
        <f t="shared" si="1"/>
        <v>0.0352941176470588</v>
      </c>
      <c r="M9" s="164">
        <v>196</v>
      </c>
    </row>
    <row r="10" ht="24.95" customHeight="1" spans="2:13">
      <c r="B10" s="163" t="s">
        <v>406</v>
      </c>
      <c r="C10" s="163" t="s">
        <v>407</v>
      </c>
      <c r="D10" s="163" t="s">
        <v>403</v>
      </c>
      <c r="E10" s="169">
        <v>8</v>
      </c>
      <c r="F10" s="168">
        <f>(E10+E14)/170</f>
        <v>0.0588235294117647</v>
      </c>
      <c r="G10" s="167">
        <v>160</v>
      </c>
      <c r="H10" s="167"/>
      <c r="I10" s="167"/>
      <c r="J10" s="167"/>
      <c r="K10" s="164"/>
      <c r="L10" s="164"/>
      <c r="M10" s="164"/>
    </row>
    <row r="11" ht="24.95" customHeight="1" spans="2:13">
      <c r="B11" s="163"/>
      <c r="C11" s="163" t="s">
        <v>408</v>
      </c>
      <c r="D11" s="163" t="s">
        <v>403</v>
      </c>
      <c r="E11" s="170"/>
      <c r="F11" s="168"/>
      <c r="G11" s="167"/>
      <c r="H11" s="167"/>
      <c r="I11" s="167"/>
      <c r="J11" s="167"/>
      <c r="K11" s="164"/>
      <c r="L11" s="164"/>
      <c r="M11" s="164"/>
    </row>
    <row r="12" ht="24.95" customHeight="1" spans="2:13">
      <c r="B12" s="163"/>
      <c r="C12" s="163" t="s">
        <v>409</v>
      </c>
      <c r="D12" s="163" t="s">
        <v>403</v>
      </c>
      <c r="E12" s="170"/>
      <c r="F12" s="168"/>
      <c r="G12" s="167"/>
      <c r="H12" s="167"/>
      <c r="I12" s="167"/>
      <c r="J12" s="167"/>
      <c r="K12" s="164"/>
      <c r="L12" s="164"/>
      <c r="M12" s="164"/>
    </row>
    <row r="13" ht="24.95" customHeight="1" spans="2:13">
      <c r="B13" s="163"/>
      <c r="C13" s="163" t="s">
        <v>410</v>
      </c>
      <c r="D13" s="163" t="s">
        <v>403</v>
      </c>
      <c r="E13" s="171"/>
      <c r="F13" s="168"/>
      <c r="G13" s="167"/>
      <c r="H13" s="167"/>
      <c r="I13" s="167"/>
      <c r="J13" s="167"/>
      <c r="K13" s="164"/>
      <c r="L13" s="164"/>
      <c r="M13" s="164"/>
    </row>
    <row r="14" ht="24.95" customHeight="1" spans="2:13">
      <c r="B14" s="163"/>
      <c r="C14" s="163" t="s">
        <v>411</v>
      </c>
      <c r="D14" s="163" t="s">
        <v>403</v>
      </c>
      <c r="E14" s="167">
        <v>2</v>
      </c>
      <c r="F14" s="168"/>
      <c r="G14" s="167"/>
      <c r="H14" s="167"/>
      <c r="I14" s="167"/>
      <c r="J14" s="167"/>
      <c r="K14" s="164"/>
      <c r="L14" s="164"/>
      <c r="M14" s="164"/>
    </row>
    <row r="15" ht="24.95" customHeight="1" spans="2:13">
      <c r="B15" s="163" t="s">
        <v>412</v>
      </c>
      <c r="C15" s="163"/>
      <c r="D15" s="163" t="s">
        <v>401</v>
      </c>
      <c r="E15" s="167">
        <v>16.5</v>
      </c>
      <c r="F15" s="168">
        <f>E15/170</f>
        <v>0.0970588235294118</v>
      </c>
      <c r="G15" s="167" t="s">
        <v>413</v>
      </c>
      <c r="H15" s="167">
        <v>16.5</v>
      </c>
      <c r="I15" s="168">
        <f>H15/170</f>
        <v>0.0970588235294118</v>
      </c>
      <c r="J15" s="167" t="s">
        <v>413</v>
      </c>
      <c r="K15" s="164">
        <v>13.5</v>
      </c>
      <c r="L15" s="165">
        <f>K15/170</f>
        <v>0.0794117647058823</v>
      </c>
      <c r="M15" s="164" t="s">
        <v>414</v>
      </c>
    </row>
    <row r="16" ht="24.95" customHeight="1" spans="2:13">
      <c r="B16" s="163"/>
      <c r="C16" s="163"/>
      <c r="D16" s="163" t="s">
        <v>403</v>
      </c>
      <c r="E16" s="167">
        <v>0</v>
      </c>
      <c r="F16" s="172">
        <v>0</v>
      </c>
      <c r="G16" s="167">
        <v>0</v>
      </c>
      <c r="H16" s="167"/>
      <c r="I16" s="163"/>
      <c r="J16" s="167"/>
      <c r="K16" s="164"/>
      <c r="L16" s="164"/>
      <c r="M16" s="164"/>
    </row>
    <row r="17" ht="30.75" customHeight="1" spans="2:13">
      <c r="B17" s="163" t="s">
        <v>415</v>
      </c>
      <c r="C17" s="163"/>
      <c r="D17" s="163"/>
      <c r="E17" s="167">
        <f>SUM(E4:E16)</f>
        <v>170</v>
      </c>
      <c r="F17" s="172">
        <f>SUM(F4:F16)</f>
        <v>1</v>
      </c>
      <c r="G17" s="173" t="s">
        <v>390</v>
      </c>
      <c r="H17" s="167">
        <f>SUM(H4:H16)</f>
        <v>54.5</v>
      </c>
      <c r="I17" s="181">
        <f>SUM(I4:I16)</f>
        <v>0.320588235294118</v>
      </c>
      <c r="J17" s="167" t="s">
        <v>416</v>
      </c>
      <c r="K17" s="164">
        <f>SUM(K4:K16)</f>
        <v>59.5</v>
      </c>
      <c r="L17" s="182">
        <f>SUM(L4:L16)</f>
        <v>0.35</v>
      </c>
      <c r="M17" s="164" t="s">
        <v>417</v>
      </c>
    </row>
    <row r="19" ht="15" customHeight="1"/>
    <row r="20" spans="2:6">
      <c r="B20" s="174"/>
      <c r="C20" s="174"/>
      <c r="D20" s="174"/>
      <c r="E20" s="174"/>
      <c r="F20" s="174"/>
    </row>
    <row r="22" spans="3:5">
      <c r="C22" s="175" t="s">
        <v>418</v>
      </c>
      <c r="D22" s="175" t="s">
        <v>419</v>
      </c>
      <c r="E22" s="175" t="s">
        <v>420</v>
      </c>
    </row>
    <row r="23" spans="3:5">
      <c r="C23" s="22">
        <v>1</v>
      </c>
      <c r="D23" s="22">
        <v>21.5</v>
      </c>
      <c r="E23" s="22">
        <v>9</v>
      </c>
    </row>
    <row r="24" spans="3:5">
      <c r="C24" s="22">
        <v>2</v>
      </c>
      <c r="D24" s="22">
        <v>22.5</v>
      </c>
      <c r="E24" s="22">
        <v>10</v>
      </c>
    </row>
    <row r="25" spans="3:5">
      <c r="C25" s="22">
        <v>3</v>
      </c>
      <c r="D25" s="22">
        <v>26.5</v>
      </c>
      <c r="E25" s="22">
        <v>12</v>
      </c>
    </row>
    <row r="26" spans="3:5">
      <c r="C26" s="22">
        <v>4</v>
      </c>
      <c r="D26" s="22">
        <v>25</v>
      </c>
      <c r="E26" s="22">
        <v>11</v>
      </c>
    </row>
    <row r="27" spans="3:5">
      <c r="C27" s="22">
        <v>5</v>
      </c>
      <c r="D27" s="22">
        <v>21</v>
      </c>
      <c r="E27" s="22">
        <v>11</v>
      </c>
    </row>
    <row r="28" spans="3:6">
      <c r="C28" s="22">
        <v>6</v>
      </c>
      <c r="D28" s="22">
        <v>17</v>
      </c>
      <c r="E28" s="22">
        <v>9</v>
      </c>
      <c r="F28" s="176" t="s">
        <v>421</v>
      </c>
    </row>
    <row r="29" spans="3:6">
      <c r="C29" s="22">
        <v>7</v>
      </c>
      <c r="D29" s="22">
        <v>9.5</v>
      </c>
      <c r="E29" s="22">
        <v>7</v>
      </c>
      <c r="F29" s="176" t="s">
        <v>422</v>
      </c>
    </row>
    <row r="30" spans="3:5">
      <c r="C30" s="22">
        <v>8</v>
      </c>
      <c r="D30" s="22">
        <v>8</v>
      </c>
      <c r="E30" s="22">
        <v>1</v>
      </c>
    </row>
    <row r="31" ht="15" customHeight="1" spans="3:5">
      <c r="C31" s="22" t="s">
        <v>423</v>
      </c>
      <c r="D31" s="22">
        <v>6</v>
      </c>
      <c r="E31" s="22">
        <v>4</v>
      </c>
    </row>
    <row r="32" spans="3:5">
      <c r="C32" s="175" t="s">
        <v>424</v>
      </c>
      <c r="D32" s="22">
        <v>13</v>
      </c>
      <c r="E32" s="22"/>
    </row>
    <row r="33" spans="3:4">
      <c r="C33" s="177" t="s">
        <v>425</v>
      </c>
      <c r="D33" s="178">
        <f>SUM(D23:D32)</f>
        <v>170</v>
      </c>
    </row>
    <row r="35" ht="34.5" customHeight="1"/>
  </sheetData>
  <mergeCells count="15">
    <mergeCell ref="H2:J2"/>
    <mergeCell ref="K2:M2"/>
    <mergeCell ref="B17:D17"/>
    <mergeCell ref="B10:B14"/>
    <mergeCell ref="E2:E3"/>
    <mergeCell ref="E10:E13"/>
    <mergeCell ref="F2:F3"/>
    <mergeCell ref="F10:F14"/>
    <mergeCell ref="G2:G3"/>
    <mergeCell ref="G10:G14"/>
    <mergeCell ref="B15:C16"/>
    <mergeCell ref="B6:C7"/>
    <mergeCell ref="B4:C5"/>
    <mergeCell ref="B8:C9"/>
    <mergeCell ref="B2:D3"/>
  </mergeCells>
  <pageMargins left="0.7" right="0.7" top="0.75" bottom="0.75" header="0.3" footer="0.3"/>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4"/>
  <sheetViews>
    <sheetView topLeftCell="A51" workbookViewId="0">
      <selection activeCell="D51" sqref="D51"/>
    </sheetView>
  </sheetViews>
  <sheetFormatPr defaultColWidth="9" defaultRowHeight="15.6"/>
  <cols>
    <col min="2" max="2" width="10" customWidth="1"/>
    <col min="3" max="3" width="27" customWidth="1"/>
    <col min="4" max="4" width="36" customWidth="1"/>
    <col min="5" max="5" width="9" style="38" customWidth="1"/>
    <col min="6" max="13" width="9" customWidth="1"/>
    <col min="14" max="14" width="9" style="38" customWidth="1"/>
  </cols>
  <sheetData>
    <row r="1" spans="1:19">
      <c r="A1" s="39"/>
      <c r="B1" s="39"/>
      <c r="C1" s="39"/>
      <c r="D1" s="39"/>
      <c r="E1" s="40"/>
      <c r="F1" s="39"/>
      <c r="G1" s="39"/>
      <c r="H1" s="39"/>
      <c r="I1" s="39"/>
      <c r="J1" s="39"/>
      <c r="K1" s="39"/>
      <c r="L1" s="39"/>
      <c r="M1" s="39"/>
      <c r="N1" s="40"/>
      <c r="O1" s="39"/>
      <c r="P1" s="39"/>
      <c r="Q1" s="39"/>
      <c r="R1" s="39"/>
      <c r="S1" s="39"/>
    </row>
    <row r="2" ht="71.25" customHeight="1" spans="1:19">
      <c r="A2" s="39"/>
      <c r="B2" s="41" t="s">
        <v>426</v>
      </c>
      <c r="C2" s="42"/>
      <c r="D2" s="42"/>
      <c r="E2" s="42"/>
      <c r="F2" s="42"/>
      <c r="G2" s="42"/>
      <c r="H2" s="42"/>
      <c r="I2" s="42"/>
      <c r="J2" s="42"/>
      <c r="K2" s="42"/>
      <c r="L2" s="42"/>
      <c r="M2" s="42"/>
      <c r="N2" s="42"/>
      <c r="O2" s="124"/>
      <c r="P2" s="39"/>
      <c r="Q2" s="39"/>
      <c r="R2" s="39"/>
      <c r="S2" s="39"/>
    </row>
    <row r="4" spans="1:15">
      <c r="A4" s="43" t="s">
        <v>427</v>
      </c>
      <c r="B4" s="44" t="s">
        <v>428</v>
      </c>
      <c r="C4" s="44" t="s">
        <v>429</v>
      </c>
      <c r="D4" s="44" t="s">
        <v>430</v>
      </c>
      <c r="E4" s="44" t="s">
        <v>431</v>
      </c>
      <c r="F4" s="44" t="s">
        <v>432</v>
      </c>
      <c r="G4" s="45" t="s">
        <v>433</v>
      </c>
      <c r="H4" s="46" t="s">
        <v>434</v>
      </c>
      <c r="I4" s="125"/>
      <c r="J4" s="125"/>
      <c r="K4" s="125"/>
      <c r="L4" s="126" t="s">
        <v>435</v>
      </c>
      <c r="M4" s="126" t="s">
        <v>436</v>
      </c>
      <c r="N4" s="127" t="s">
        <v>437</v>
      </c>
      <c r="O4" s="128" t="s">
        <v>438</v>
      </c>
    </row>
    <row r="5" spans="1:15">
      <c r="A5" s="47"/>
      <c r="B5" s="48"/>
      <c r="C5" s="48"/>
      <c r="D5" s="48"/>
      <c r="E5" s="48"/>
      <c r="F5" s="48"/>
      <c r="G5" s="49"/>
      <c r="H5" s="50" t="s">
        <v>439</v>
      </c>
      <c r="I5" s="51" t="s">
        <v>440</v>
      </c>
      <c r="J5" s="50" t="s">
        <v>441</v>
      </c>
      <c r="K5" s="50" t="s">
        <v>442</v>
      </c>
      <c r="L5" s="129"/>
      <c r="M5" s="126"/>
      <c r="N5" s="50"/>
      <c r="O5" s="130"/>
    </row>
    <row r="6" spans="1:15">
      <c r="A6" s="47"/>
      <c r="B6" s="48"/>
      <c r="C6" s="48"/>
      <c r="D6" s="48"/>
      <c r="E6" s="48"/>
      <c r="F6" s="48"/>
      <c r="G6" s="49"/>
      <c r="H6" s="51"/>
      <c r="I6" s="51"/>
      <c r="J6" s="51"/>
      <c r="K6" s="51"/>
      <c r="L6" s="129"/>
      <c r="M6" s="126"/>
      <c r="N6" s="50"/>
      <c r="O6" s="130"/>
    </row>
    <row r="7" ht="16.35" spans="1:15">
      <c r="A7" s="47"/>
      <c r="B7" s="52"/>
      <c r="C7" s="52"/>
      <c r="D7" s="52"/>
      <c r="E7" s="52"/>
      <c r="F7" s="52"/>
      <c r="G7" s="53"/>
      <c r="H7" s="54"/>
      <c r="I7" s="54"/>
      <c r="J7" s="54"/>
      <c r="K7" s="54"/>
      <c r="L7" s="131"/>
      <c r="M7" s="132"/>
      <c r="N7" s="133"/>
      <c r="O7" s="134"/>
    </row>
    <row r="8" spans="1:15">
      <c r="A8" s="55">
        <v>1</v>
      </c>
      <c r="B8" s="56" t="s">
        <v>443</v>
      </c>
      <c r="C8" s="57" t="s">
        <v>444</v>
      </c>
      <c r="D8" s="58" t="s">
        <v>445</v>
      </c>
      <c r="E8" s="59" t="s">
        <v>23</v>
      </c>
      <c r="F8" s="60">
        <v>2</v>
      </c>
      <c r="G8" s="61">
        <v>32</v>
      </c>
      <c r="H8" s="62">
        <v>16</v>
      </c>
      <c r="I8" s="62">
        <v>16</v>
      </c>
      <c r="J8" s="135"/>
      <c r="K8" s="135"/>
      <c r="L8" s="136"/>
      <c r="M8" s="136"/>
      <c r="N8" s="62">
        <v>5</v>
      </c>
      <c r="O8" s="137" t="s">
        <v>112</v>
      </c>
    </row>
    <row r="9" spans="1:15">
      <c r="A9" s="55">
        <v>2</v>
      </c>
      <c r="B9" s="56" t="s">
        <v>446</v>
      </c>
      <c r="C9" s="63" t="s">
        <v>256</v>
      </c>
      <c r="D9" s="64" t="s">
        <v>257</v>
      </c>
      <c r="E9" s="65" t="s">
        <v>23</v>
      </c>
      <c r="F9" s="60">
        <v>2</v>
      </c>
      <c r="G9" s="61">
        <v>32</v>
      </c>
      <c r="H9" s="62">
        <v>16</v>
      </c>
      <c r="I9" s="62">
        <v>16</v>
      </c>
      <c r="J9" s="138"/>
      <c r="K9" s="139"/>
      <c r="L9" s="139"/>
      <c r="M9" s="139"/>
      <c r="N9" s="62">
        <v>5</v>
      </c>
      <c r="O9" s="137" t="s">
        <v>112</v>
      </c>
    </row>
    <row r="10" spans="1:15">
      <c r="A10" s="55">
        <v>3</v>
      </c>
      <c r="B10" s="56" t="s">
        <v>447</v>
      </c>
      <c r="C10" s="63" t="s">
        <v>448</v>
      </c>
      <c r="D10" s="66" t="s">
        <v>449</v>
      </c>
      <c r="E10" s="65" t="s">
        <v>23</v>
      </c>
      <c r="F10" s="60">
        <v>2</v>
      </c>
      <c r="G10" s="61">
        <v>32</v>
      </c>
      <c r="H10" s="62">
        <v>16</v>
      </c>
      <c r="I10" s="62">
        <v>16</v>
      </c>
      <c r="J10" s="140"/>
      <c r="K10" s="139"/>
      <c r="L10" s="139"/>
      <c r="M10" s="139"/>
      <c r="N10" s="62">
        <v>5</v>
      </c>
      <c r="O10" s="137" t="s">
        <v>112</v>
      </c>
    </row>
    <row r="11" spans="1:15">
      <c r="A11" s="55">
        <v>4</v>
      </c>
      <c r="B11" s="56" t="s">
        <v>450</v>
      </c>
      <c r="C11" s="63" t="s">
        <v>451</v>
      </c>
      <c r="D11" s="66" t="s">
        <v>452</v>
      </c>
      <c r="E11" s="65" t="s">
        <v>23</v>
      </c>
      <c r="F11" s="60">
        <v>2</v>
      </c>
      <c r="G11" s="61">
        <v>32</v>
      </c>
      <c r="H11" s="62">
        <v>16</v>
      </c>
      <c r="I11" s="62">
        <v>16</v>
      </c>
      <c r="J11" s="140"/>
      <c r="K11" s="139"/>
      <c r="L11" s="139"/>
      <c r="M11" s="139"/>
      <c r="N11" s="141">
        <v>6</v>
      </c>
      <c r="O11" s="137" t="s">
        <v>112</v>
      </c>
    </row>
    <row r="12" spans="1:15">
      <c r="A12" s="55">
        <v>5</v>
      </c>
      <c r="B12" s="56" t="s">
        <v>453</v>
      </c>
      <c r="C12" s="63" t="s">
        <v>454</v>
      </c>
      <c r="D12" s="66" t="s">
        <v>455</v>
      </c>
      <c r="E12" s="65" t="s">
        <v>23</v>
      </c>
      <c r="F12" s="60">
        <v>2</v>
      </c>
      <c r="G12" s="61">
        <v>32</v>
      </c>
      <c r="H12" s="62">
        <v>16</v>
      </c>
      <c r="I12" s="62">
        <v>16</v>
      </c>
      <c r="J12" s="140"/>
      <c r="K12" s="139"/>
      <c r="L12" s="139"/>
      <c r="M12" s="139"/>
      <c r="N12" s="141">
        <v>6</v>
      </c>
      <c r="O12" s="137" t="s">
        <v>112</v>
      </c>
    </row>
    <row r="13" spans="1:15">
      <c r="A13" s="55">
        <v>6</v>
      </c>
      <c r="B13" s="56" t="s">
        <v>456</v>
      </c>
      <c r="C13" s="63" t="s">
        <v>277</v>
      </c>
      <c r="D13" s="67" t="s">
        <v>278</v>
      </c>
      <c r="E13" s="65" t="s">
        <v>23</v>
      </c>
      <c r="F13" s="60">
        <v>2</v>
      </c>
      <c r="G13" s="61">
        <v>32</v>
      </c>
      <c r="H13" s="62">
        <v>16</v>
      </c>
      <c r="I13" s="62">
        <v>16</v>
      </c>
      <c r="J13" s="142"/>
      <c r="K13" s="143"/>
      <c r="L13" s="143"/>
      <c r="M13" s="143"/>
      <c r="N13" s="62">
        <v>6</v>
      </c>
      <c r="O13" s="137" t="s">
        <v>112</v>
      </c>
    </row>
    <row r="14" spans="1:15">
      <c r="A14" s="55">
        <v>7</v>
      </c>
      <c r="B14" s="56" t="s">
        <v>457</v>
      </c>
      <c r="C14" s="57" t="s">
        <v>280</v>
      </c>
      <c r="D14" s="35" t="s">
        <v>281</v>
      </c>
      <c r="E14" s="65" t="s">
        <v>23</v>
      </c>
      <c r="F14" s="60">
        <v>2.5</v>
      </c>
      <c r="G14" s="61">
        <v>40</v>
      </c>
      <c r="H14" s="62">
        <v>24</v>
      </c>
      <c r="I14" s="62">
        <v>16</v>
      </c>
      <c r="J14" s="135"/>
      <c r="K14" s="135"/>
      <c r="L14" s="144"/>
      <c r="M14" s="144"/>
      <c r="N14" s="62">
        <v>6</v>
      </c>
      <c r="O14" s="137" t="s">
        <v>112</v>
      </c>
    </row>
    <row r="15" spans="1:15">
      <c r="A15" s="55">
        <v>8</v>
      </c>
      <c r="B15" s="56" t="s">
        <v>458</v>
      </c>
      <c r="C15" s="63" t="s">
        <v>283</v>
      </c>
      <c r="D15" s="66" t="s">
        <v>284</v>
      </c>
      <c r="E15" s="65" t="s">
        <v>23</v>
      </c>
      <c r="F15" s="60">
        <v>2.5</v>
      </c>
      <c r="G15" s="61">
        <v>40</v>
      </c>
      <c r="H15" s="62">
        <v>24</v>
      </c>
      <c r="I15" s="62">
        <v>16</v>
      </c>
      <c r="J15" s="135"/>
      <c r="K15" s="144"/>
      <c r="L15" s="145"/>
      <c r="M15" s="145"/>
      <c r="N15" s="62">
        <v>6</v>
      </c>
      <c r="O15" s="137" t="s">
        <v>112</v>
      </c>
    </row>
    <row r="16" spans="1:15">
      <c r="A16" s="55">
        <v>9</v>
      </c>
      <c r="B16" s="56" t="s">
        <v>459</v>
      </c>
      <c r="C16" s="57" t="s">
        <v>286</v>
      </c>
      <c r="D16" s="58" t="s">
        <v>287</v>
      </c>
      <c r="E16" s="65" t="s">
        <v>23</v>
      </c>
      <c r="F16" s="60">
        <v>2</v>
      </c>
      <c r="G16" s="61">
        <v>32</v>
      </c>
      <c r="H16" s="62">
        <v>16</v>
      </c>
      <c r="I16" s="62">
        <v>16</v>
      </c>
      <c r="J16" s="135"/>
      <c r="K16" s="144"/>
      <c r="L16" s="145"/>
      <c r="M16" s="145"/>
      <c r="N16" s="62">
        <v>6</v>
      </c>
      <c r="O16" s="137" t="s">
        <v>112</v>
      </c>
    </row>
    <row r="17" ht="24" spans="1:15">
      <c r="A17" s="55">
        <v>10</v>
      </c>
      <c r="B17" s="56" t="s">
        <v>460</v>
      </c>
      <c r="C17" s="63" t="s">
        <v>289</v>
      </c>
      <c r="D17" s="66" t="s">
        <v>290</v>
      </c>
      <c r="E17" s="65" t="s">
        <v>23</v>
      </c>
      <c r="F17" s="60">
        <v>2</v>
      </c>
      <c r="G17" s="61">
        <v>32</v>
      </c>
      <c r="H17" s="62">
        <v>24</v>
      </c>
      <c r="I17" s="62"/>
      <c r="J17" s="140">
        <v>8</v>
      </c>
      <c r="K17" s="139"/>
      <c r="L17" s="139"/>
      <c r="M17" s="139"/>
      <c r="N17" s="62">
        <v>6</v>
      </c>
      <c r="O17" s="137" t="s">
        <v>112</v>
      </c>
    </row>
    <row r="18" spans="1:15">
      <c r="A18" s="55">
        <v>11</v>
      </c>
      <c r="B18" s="56" t="s">
        <v>461</v>
      </c>
      <c r="C18" s="57" t="s">
        <v>292</v>
      </c>
      <c r="D18" s="58" t="s">
        <v>293</v>
      </c>
      <c r="E18" s="65" t="s">
        <v>23</v>
      </c>
      <c r="F18" s="60">
        <v>2</v>
      </c>
      <c r="G18" s="61">
        <v>32</v>
      </c>
      <c r="H18" s="62">
        <v>24</v>
      </c>
      <c r="I18" s="62"/>
      <c r="J18" s="135">
        <v>8</v>
      </c>
      <c r="K18" s="135"/>
      <c r="L18" s="136"/>
      <c r="M18" s="136"/>
      <c r="N18" s="62">
        <v>6</v>
      </c>
      <c r="O18" s="137" t="s">
        <v>112</v>
      </c>
    </row>
    <row r="19" spans="1:15">
      <c r="A19" s="55">
        <v>12</v>
      </c>
      <c r="B19" s="56" t="s">
        <v>462</v>
      </c>
      <c r="C19" s="68" t="s">
        <v>297</v>
      </c>
      <c r="D19" s="35" t="s">
        <v>463</v>
      </c>
      <c r="E19" s="69" t="s">
        <v>464</v>
      </c>
      <c r="F19" s="60">
        <v>2</v>
      </c>
      <c r="G19" s="61">
        <v>32</v>
      </c>
      <c r="H19" s="62">
        <v>16</v>
      </c>
      <c r="I19" s="62"/>
      <c r="J19" s="62">
        <v>16</v>
      </c>
      <c r="K19" s="62"/>
      <c r="L19" s="62"/>
      <c r="M19" s="137"/>
      <c r="N19" s="62">
        <v>6</v>
      </c>
      <c r="O19" s="146" t="s">
        <v>112</v>
      </c>
    </row>
    <row r="20" spans="1:15">
      <c r="A20" s="55">
        <v>13</v>
      </c>
      <c r="B20" s="56" t="s">
        <v>465</v>
      </c>
      <c r="C20" s="68" t="s">
        <v>300</v>
      </c>
      <c r="D20" s="35" t="s">
        <v>301</v>
      </c>
      <c r="E20" s="70"/>
      <c r="F20" s="60">
        <v>2</v>
      </c>
      <c r="G20" s="61">
        <v>32</v>
      </c>
      <c r="H20" s="62">
        <v>32</v>
      </c>
      <c r="I20" s="62"/>
      <c r="J20" s="62"/>
      <c r="K20" s="62"/>
      <c r="L20" s="62"/>
      <c r="M20" s="137"/>
      <c r="N20" s="62">
        <v>6</v>
      </c>
      <c r="O20" s="147" t="s">
        <v>112</v>
      </c>
    </row>
    <row r="21" spans="1:15">
      <c r="A21" s="55">
        <v>14</v>
      </c>
      <c r="B21" s="56" t="s">
        <v>466</v>
      </c>
      <c r="C21" s="71" t="s">
        <v>467</v>
      </c>
      <c r="D21" s="39" t="s">
        <v>304</v>
      </c>
      <c r="E21" s="70"/>
      <c r="F21" s="60">
        <v>2</v>
      </c>
      <c r="G21" s="61">
        <v>32</v>
      </c>
      <c r="H21" s="62">
        <v>32</v>
      </c>
      <c r="I21" s="148"/>
      <c r="J21" s="148"/>
      <c r="K21" s="148"/>
      <c r="L21" s="148"/>
      <c r="M21" s="148"/>
      <c r="N21" s="62">
        <v>6</v>
      </c>
      <c r="O21" s="147" t="s">
        <v>112</v>
      </c>
    </row>
    <row r="22" spans="1:15">
      <c r="A22" s="55">
        <v>15</v>
      </c>
      <c r="B22" s="56" t="s">
        <v>468</v>
      </c>
      <c r="C22" s="72" t="s">
        <v>306</v>
      </c>
      <c r="D22" s="39" t="s">
        <v>307</v>
      </c>
      <c r="E22" s="70"/>
      <c r="F22" s="60">
        <v>2</v>
      </c>
      <c r="G22" s="61">
        <v>32</v>
      </c>
      <c r="H22" s="62">
        <v>32</v>
      </c>
      <c r="I22" s="148"/>
      <c r="J22" s="148"/>
      <c r="K22" s="148"/>
      <c r="L22" s="148"/>
      <c r="M22" s="148"/>
      <c r="N22" s="62">
        <v>6</v>
      </c>
      <c r="O22" s="146" t="s">
        <v>112</v>
      </c>
    </row>
    <row r="23" spans="1:15">
      <c r="A23" s="55">
        <v>16</v>
      </c>
      <c r="B23" s="73" t="s">
        <v>469</v>
      </c>
      <c r="C23" s="74" t="s">
        <v>310</v>
      </c>
      <c r="D23" s="35" t="s">
        <v>311</v>
      </c>
      <c r="E23" s="70"/>
      <c r="F23" s="60">
        <v>2</v>
      </c>
      <c r="G23" s="61">
        <v>32</v>
      </c>
      <c r="H23" s="62">
        <v>32</v>
      </c>
      <c r="I23" s="148"/>
      <c r="J23" s="148"/>
      <c r="K23" s="148"/>
      <c r="L23" s="148"/>
      <c r="M23" s="148"/>
      <c r="N23" s="62">
        <v>6</v>
      </c>
      <c r="O23" s="147" t="s">
        <v>112</v>
      </c>
    </row>
    <row r="24" spans="1:15">
      <c r="A24" s="55">
        <v>17</v>
      </c>
      <c r="B24" s="73" t="s">
        <v>470</v>
      </c>
      <c r="C24" s="74" t="s">
        <v>313</v>
      </c>
      <c r="D24" s="39" t="s">
        <v>314</v>
      </c>
      <c r="E24" s="70"/>
      <c r="F24" s="60">
        <v>2</v>
      </c>
      <c r="G24" s="61">
        <v>32</v>
      </c>
      <c r="H24" s="62">
        <v>32</v>
      </c>
      <c r="I24" s="148"/>
      <c r="J24" s="148"/>
      <c r="K24" s="148"/>
      <c r="L24" s="148"/>
      <c r="M24" s="148"/>
      <c r="N24" s="62">
        <v>7</v>
      </c>
      <c r="O24" s="147" t="s">
        <v>112</v>
      </c>
    </row>
    <row r="25" spans="1:15">
      <c r="A25" s="55">
        <v>18</v>
      </c>
      <c r="B25" s="73" t="s">
        <v>471</v>
      </c>
      <c r="C25" s="75" t="s">
        <v>316</v>
      </c>
      <c r="D25" s="58" t="s">
        <v>317</v>
      </c>
      <c r="E25" s="70"/>
      <c r="F25" s="60">
        <v>2</v>
      </c>
      <c r="G25" s="61">
        <v>32</v>
      </c>
      <c r="H25" s="62">
        <v>32</v>
      </c>
      <c r="I25" s="148"/>
      <c r="J25" s="148"/>
      <c r="K25" s="148"/>
      <c r="L25" s="148"/>
      <c r="M25" s="148"/>
      <c r="N25" s="62">
        <v>7</v>
      </c>
      <c r="O25" s="147" t="s">
        <v>112</v>
      </c>
    </row>
    <row r="26" ht="24" spans="1:15">
      <c r="A26" s="55">
        <v>19</v>
      </c>
      <c r="B26" s="73" t="s">
        <v>472</v>
      </c>
      <c r="C26" s="76" t="s">
        <v>319</v>
      </c>
      <c r="D26" s="35" t="s">
        <v>320</v>
      </c>
      <c r="E26" s="70"/>
      <c r="F26" s="60">
        <v>2</v>
      </c>
      <c r="G26" s="61">
        <v>32</v>
      </c>
      <c r="H26" s="62">
        <v>32</v>
      </c>
      <c r="I26" s="62"/>
      <c r="J26" s="135"/>
      <c r="K26" s="135"/>
      <c r="L26" s="136"/>
      <c r="M26" s="136"/>
      <c r="N26" s="62">
        <v>7</v>
      </c>
      <c r="O26" s="137" t="s">
        <v>112</v>
      </c>
    </row>
    <row r="27" ht="24" spans="1:15">
      <c r="A27" s="55">
        <v>20</v>
      </c>
      <c r="B27" s="73" t="s">
        <v>473</v>
      </c>
      <c r="C27" s="77" t="s">
        <v>474</v>
      </c>
      <c r="D27" s="39" t="s">
        <v>323</v>
      </c>
      <c r="E27" s="70"/>
      <c r="F27" s="60">
        <v>2</v>
      </c>
      <c r="G27" s="61">
        <v>32</v>
      </c>
      <c r="H27" s="62">
        <v>32</v>
      </c>
      <c r="I27" s="40"/>
      <c r="J27" s="40"/>
      <c r="K27" s="144"/>
      <c r="L27" s="145"/>
      <c r="M27" s="145"/>
      <c r="N27" s="62">
        <v>7</v>
      </c>
      <c r="O27" s="137" t="s">
        <v>112</v>
      </c>
    </row>
    <row r="28" spans="1:15">
      <c r="A28" s="55">
        <v>21</v>
      </c>
      <c r="B28" s="78" t="s">
        <v>475</v>
      </c>
      <c r="C28" s="79" t="s">
        <v>476</v>
      </c>
      <c r="D28" s="80" t="s">
        <v>357</v>
      </c>
      <c r="E28" s="81" t="s">
        <v>62</v>
      </c>
      <c r="F28" s="82">
        <v>1</v>
      </c>
      <c r="G28" s="40" t="s">
        <v>136</v>
      </c>
      <c r="H28" s="40"/>
      <c r="I28" s="40"/>
      <c r="J28" s="40"/>
      <c r="K28" s="40" t="s">
        <v>136</v>
      </c>
      <c r="L28" s="40"/>
      <c r="M28" s="40"/>
      <c r="N28" s="40">
        <v>5</v>
      </c>
      <c r="O28" s="147" t="s">
        <v>112</v>
      </c>
    </row>
    <row r="29" spans="1:15">
      <c r="A29" s="55">
        <v>22</v>
      </c>
      <c r="B29" s="78" t="s">
        <v>477</v>
      </c>
      <c r="C29" s="79" t="s">
        <v>478</v>
      </c>
      <c r="D29" s="80" t="s">
        <v>360</v>
      </c>
      <c r="E29" s="81" t="s">
        <v>62</v>
      </c>
      <c r="F29" s="82">
        <v>1</v>
      </c>
      <c r="G29" s="40" t="s">
        <v>136</v>
      </c>
      <c r="H29" s="40"/>
      <c r="I29" s="40"/>
      <c r="J29" s="40"/>
      <c r="K29" s="40" t="s">
        <v>136</v>
      </c>
      <c r="L29" s="40"/>
      <c r="M29" s="40"/>
      <c r="N29" s="40">
        <v>7</v>
      </c>
      <c r="O29" s="147" t="s">
        <v>112</v>
      </c>
    </row>
    <row r="30" spans="1:15">
      <c r="A30" s="55">
        <v>23</v>
      </c>
      <c r="B30" s="78" t="s">
        <v>479</v>
      </c>
      <c r="C30" s="79" t="s">
        <v>480</v>
      </c>
      <c r="D30" s="80" t="s">
        <v>363</v>
      </c>
      <c r="E30" s="81" t="s">
        <v>62</v>
      </c>
      <c r="F30" s="82">
        <v>1</v>
      </c>
      <c r="G30" s="40" t="s">
        <v>136</v>
      </c>
      <c r="H30" s="40"/>
      <c r="I30" s="40"/>
      <c r="J30" s="40"/>
      <c r="K30" s="40" t="s">
        <v>136</v>
      </c>
      <c r="L30" s="40"/>
      <c r="M30" s="40"/>
      <c r="N30" s="40">
        <v>7</v>
      </c>
      <c r="O30" s="147" t="s">
        <v>112</v>
      </c>
    </row>
    <row r="31" spans="1:15">
      <c r="A31" s="55">
        <v>24</v>
      </c>
      <c r="B31" s="78" t="s">
        <v>481</v>
      </c>
      <c r="C31" s="83" t="s">
        <v>365</v>
      </c>
      <c r="D31" s="84" t="s">
        <v>366</v>
      </c>
      <c r="E31" s="81" t="s">
        <v>62</v>
      </c>
      <c r="F31" s="82">
        <v>1</v>
      </c>
      <c r="G31" s="40" t="s">
        <v>136</v>
      </c>
      <c r="H31" s="40"/>
      <c r="I31" s="40"/>
      <c r="J31" s="40"/>
      <c r="K31" s="40" t="s">
        <v>136</v>
      </c>
      <c r="L31" s="149"/>
      <c r="M31" s="150"/>
      <c r="N31" s="149">
        <v>7</v>
      </c>
      <c r="O31" s="147" t="s">
        <v>112</v>
      </c>
    </row>
    <row r="32" ht="24" spans="1:15">
      <c r="A32" s="55">
        <v>25</v>
      </c>
      <c r="B32" s="78" t="s">
        <v>482</v>
      </c>
      <c r="C32" s="79" t="s">
        <v>483</v>
      </c>
      <c r="D32" s="80" t="s">
        <v>369</v>
      </c>
      <c r="E32" s="81" t="s">
        <v>62</v>
      </c>
      <c r="F32" s="82">
        <v>1.5</v>
      </c>
      <c r="G32" s="40" t="s">
        <v>370</v>
      </c>
      <c r="H32" s="40"/>
      <c r="I32" s="40"/>
      <c r="J32" s="40"/>
      <c r="K32" s="40" t="s">
        <v>370</v>
      </c>
      <c r="L32" s="40"/>
      <c r="M32" s="40"/>
      <c r="N32" s="40">
        <v>7</v>
      </c>
      <c r="O32" s="147" t="s">
        <v>112</v>
      </c>
    </row>
    <row r="33" ht="24" spans="1:15">
      <c r="A33" s="55">
        <v>26</v>
      </c>
      <c r="B33" s="78" t="s">
        <v>484</v>
      </c>
      <c r="C33" s="79" t="s">
        <v>485</v>
      </c>
      <c r="D33" s="80" t="s">
        <v>373</v>
      </c>
      <c r="E33" s="81" t="s">
        <v>62</v>
      </c>
      <c r="F33" s="82">
        <v>8</v>
      </c>
      <c r="G33" s="40" t="s">
        <v>374</v>
      </c>
      <c r="H33" s="40"/>
      <c r="I33" s="40"/>
      <c r="J33" s="40"/>
      <c r="K33" s="40" t="s">
        <v>374</v>
      </c>
      <c r="L33" s="40"/>
      <c r="M33" s="40"/>
      <c r="N33" s="40">
        <v>8</v>
      </c>
      <c r="O33" s="147" t="s">
        <v>112</v>
      </c>
    </row>
    <row r="34" s="36" customFormat="1" spans="1:15">
      <c r="A34" s="55">
        <v>27</v>
      </c>
      <c r="B34" s="78" t="s">
        <v>249</v>
      </c>
      <c r="C34" s="85" t="s">
        <v>250</v>
      </c>
      <c r="D34" s="86" t="s">
        <v>251</v>
      </c>
      <c r="E34" s="87" t="s">
        <v>23</v>
      </c>
      <c r="F34" s="88">
        <v>1.5</v>
      </c>
      <c r="G34" s="89">
        <v>24</v>
      </c>
      <c r="H34" s="90">
        <v>24</v>
      </c>
      <c r="I34" s="90"/>
      <c r="J34" s="90"/>
      <c r="K34" s="90"/>
      <c r="L34" s="90"/>
      <c r="M34" s="90"/>
      <c r="N34" s="90"/>
      <c r="O34" s="151"/>
    </row>
    <row r="35" s="36" customFormat="1" spans="1:15">
      <c r="A35" s="91">
        <v>28</v>
      </c>
      <c r="B35" s="78" t="s">
        <v>258</v>
      </c>
      <c r="C35" s="85" t="s">
        <v>259</v>
      </c>
      <c r="D35" s="86" t="s">
        <v>260</v>
      </c>
      <c r="E35" s="87" t="s">
        <v>23</v>
      </c>
      <c r="F35" s="88">
        <v>1.5</v>
      </c>
      <c r="G35" s="89">
        <v>24</v>
      </c>
      <c r="H35" s="90">
        <v>24</v>
      </c>
      <c r="I35" s="90"/>
      <c r="J35" s="90"/>
      <c r="K35" s="90"/>
      <c r="L35" s="90"/>
      <c r="M35" s="90"/>
      <c r="N35" s="90"/>
      <c r="O35" s="151"/>
    </row>
    <row r="36" s="36" customFormat="1" spans="1:15">
      <c r="A36" s="91">
        <v>29</v>
      </c>
      <c r="B36" s="78" t="s">
        <v>264</v>
      </c>
      <c r="C36" s="85" t="s">
        <v>265</v>
      </c>
      <c r="D36" s="86" t="s">
        <v>266</v>
      </c>
      <c r="E36" s="87" t="s">
        <v>23</v>
      </c>
      <c r="F36" s="88">
        <v>1.5</v>
      </c>
      <c r="G36" s="89">
        <v>24</v>
      </c>
      <c r="H36" s="90">
        <v>24</v>
      </c>
      <c r="I36" s="90"/>
      <c r="J36" s="90"/>
      <c r="K36" s="90"/>
      <c r="L36" s="90"/>
      <c r="M36" s="90"/>
      <c r="N36" s="90"/>
      <c r="O36" s="151"/>
    </row>
    <row r="37" s="36" customFormat="1" spans="1:15">
      <c r="A37" s="91">
        <v>30</v>
      </c>
      <c r="B37" s="78" t="s">
        <v>270</v>
      </c>
      <c r="C37" s="85" t="s">
        <v>271</v>
      </c>
      <c r="D37" s="86" t="s">
        <v>272</v>
      </c>
      <c r="E37" s="87" t="s">
        <v>23</v>
      </c>
      <c r="F37" s="88">
        <v>1.5</v>
      </c>
      <c r="G37" s="89">
        <v>24</v>
      </c>
      <c r="H37" s="90">
        <v>24</v>
      </c>
      <c r="I37" s="90"/>
      <c r="J37" s="90"/>
      <c r="K37" s="90"/>
      <c r="L37" s="90"/>
      <c r="M37" s="90"/>
      <c r="N37" s="90"/>
      <c r="O37" s="151"/>
    </row>
    <row r="38" s="36" customFormat="1" spans="1:15">
      <c r="A38" s="91">
        <v>31</v>
      </c>
      <c r="B38" s="78" t="s">
        <v>252</v>
      </c>
      <c r="C38" s="85" t="s">
        <v>253</v>
      </c>
      <c r="D38" s="86" t="s">
        <v>254</v>
      </c>
      <c r="E38" s="87" t="s">
        <v>23</v>
      </c>
      <c r="F38" s="88">
        <v>0.5</v>
      </c>
      <c r="G38" s="89">
        <v>16</v>
      </c>
      <c r="H38" s="90"/>
      <c r="I38" s="90">
        <v>16</v>
      </c>
      <c r="J38" s="90"/>
      <c r="K38" s="90"/>
      <c r="L38" s="90"/>
      <c r="M38" s="90"/>
      <c r="N38" s="90"/>
      <c r="O38" s="151"/>
    </row>
    <row r="39" s="36" customFormat="1" spans="1:15">
      <c r="A39" s="91">
        <v>32</v>
      </c>
      <c r="B39" s="78" t="s">
        <v>261</v>
      </c>
      <c r="C39" s="85" t="s">
        <v>262</v>
      </c>
      <c r="D39" s="86" t="s">
        <v>263</v>
      </c>
      <c r="E39" s="87" t="s">
        <v>23</v>
      </c>
      <c r="F39" s="88">
        <v>0.5</v>
      </c>
      <c r="G39" s="89">
        <v>16</v>
      </c>
      <c r="H39" s="90"/>
      <c r="I39" s="90">
        <v>16</v>
      </c>
      <c r="J39" s="90"/>
      <c r="K39" s="90"/>
      <c r="L39" s="90"/>
      <c r="M39" s="90"/>
      <c r="N39" s="90"/>
      <c r="O39" s="151"/>
    </row>
    <row r="40" s="36" customFormat="1" spans="1:15">
      <c r="A40" s="91">
        <v>33</v>
      </c>
      <c r="B40" s="78" t="s">
        <v>267</v>
      </c>
      <c r="C40" s="85" t="s">
        <v>268</v>
      </c>
      <c r="D40" s="86" t="s">
        <v>269</v>
      </c>
      <c r="E40" s="87" t="s">
        <v>23</v>
      </c>
      <c r="F40" s="88">
        <v>0.5</v>
      </c>
      <c r="G40" s="89">
        <v>16</v>
      </c>
      <c r="H40" s="90"/>
      <c r="I40" s="90">
        <v>16</v>
      </c>
      <c r="J40" s="90"/>
      <c r="K40" s="90"/>
      <c r="L40" s="90"/>
      <c r="M40" s="90"/>
      <c r="N40" s="90"/>
      <c r="O40" s="151"/>
    </row>
    <row r="41" s="36" customFormat="1" spans="1:15">
      <c r="A41" s="91">
        <v>34</v>
      </c>
      <c r="B41" s="78" t="s">
        <v>273</v>
      </c>
      <c r="C41" s="85" t="s">
        <v>274</v>
      </c>
      <c r="D41" s="86" t="s">
        <v>275</v>
      </c>
      <c r="E41" s="87" t="s">
        <v>23</v>
      </c>
      <c r="F41" s="88">
        <v>0.5</v>
      </c>
      <c r="G41" s="89">
        <v>16</v>
      </c>
      <c r="H41" s="90"/>
      <c r="I41" s="90">
        <v>16</v>
      </c>
      <c r="J41" s="90"/>
      <c r="K41" s="90"/>
      <c r="L41" s="90"/>
      <c r="M41" s="90"/>
      <c r="N41" s="90"/>
      <c r="O41" s="151"/>
    </row>
    <row r="42" s="36" customFormat="1" ht="24" spans="1:15">
      <c r="A42" s="91">
        <v>35</v>
      </c>
      <c r="B42" s="78" t="s">
        <v>205</v>
      </c>
      <c r="C42" s="85" t="s">
        <v>486</v>
      </c>
      <c r="D42" s="86" t="s">
        <v>487</v>
      </c>
      <c r="E42" s="87" t="s">
        <v>23</v>
      </c>
      <c r="F42" s="88">
        <v>1</v>
      </c>
      <c r="G42" s="89">
        <v>16</v>
      </c>
      <c r="H42" s="90">
        <v>16</v>
      </c>
      <c r="I42" s="90"/>
      <c r="J42" s="90"/>
      <c r="K42" s="90"/>
      <c r="L42" s="90"/>
      <c r="M42" s="90"/>
      <c r="N42" s="90"/>
      <c r="O42" s="151"/>
    </row>
    <row r="44" ht="14.25" customHeight="1" spans="1:15">
      <c r="A44" s="92" t="s">
        <v>488</v>
      </c>
      <c r="B44" s="56" t="s">
        <v>489</v>
      </c>
      <c r="C44" s="57" t="s">
        <v>110</v>
      </c>
      <c r="D44" s="35" t="s">
        <v>111</v>
      </c>
      <c r="E44" s="59" t="s">
        <v>23</v>
      </c>
      <c r="F44" s="60">
        <v>2.5</v>
      </c>
      <c r="G44" s="61">
        <v>40</v>
      </c>
      <c r="H44" s="62">
        <v>40</v>
      </c>
      <c r="I44" s="62"/>
      <c r="J44" s="62"/>
      <c r="K44" s="62"/>
      <c r="L44" s="152"/>
      <c r="M44" s="152"/>
      <c r="N44" s="62">
        <v>3</v>
      </c>
      <c r="O44" s="491" t="s">
        <v>112</v>
      </c>
    </row>
    <row r="45" spans="1:15">
      <c r="A45" s="92"/>
      <c r="B45" s="56" t="s">
        <v>490</v>
      </c>
      <c r="C45" s="57" t="s">
        <v>114</v>
      </c>
      <c r="D45" s="35" t="s">
        <v>115</v>
      </c>
      <c r="E45" s="59" t="s">
        <v>23</v>
      </c>
      <c r="F45" s="60">
        <v>2.5</v>
      </c>
      <c r="G45" s="61">
        <v>40</v>
      </c>
      <c r="H45" s="62">
        <v>40</v>
      </c>
      <c r="I45" s="62"/>
      <c r="J45" s="62"/>
      <c r="K45" s="62"/>
      <c r="L45" s="152"/>
      <c r="M45" s="152"/>
      <c r="N45" s="62">
        <v>4</v>
      </c>
      <c r="O45" s="491" t="s">
        <v>112</v>
      </c>
    </row>
    <row r="46" spans="1:15">
      <c r="A46" s="92"/>
      <c r="B46" s="93" t="s">
        <v>491</v>
      </c>
      <c r="C46" s="57" t="s">
        <v>178</v>
      </c>
      <c r="D46" s="35" t="s">
        <v>492</v>
      </c>
      <c r="E46" s="59" t="s">
        <v>23</v>
      </c>
      <c r="F46" s="94">
        <v>1</v>
      </c>
      <c r="G46" s="61">
        <v>16</v>
      </c>
      <c r="H46" s="95">
        <v>16</v>
      </c>
      <c r="I46" s="95"/>
      <c r="J46" s="95"/>
      <c r="K46" s="95"/>
      <c r="L46" s="95"/>
      <c r="M46" s="95"/>
      <c r="N46" s="95">
        <v>1</v>
      </c>
      <c r="O46" s="153">
        <v>4</v>
      </c>
    </row>
    <row r="47" spans="1:15">
      <c r="A47" s="92"/>
      <c r="B47" s="56" t="s">
        <v>493</v>
      </c>
      <c r="C47" s="57" t="s">
        <v>494</v>
      </c>
      <c r="D47" s="35" t="s">
        <v>495</v>
      </c>
      <c r="E47" s="59" t="s">
        <v>23</v>
      </c>
      <c r="F47" s="60">
        <v>3.5</v>
      </c>
      <c r="G47" s="61">
        <v>56</v>
      </c>
      <c r="H47" s="62">
        <v>56</v>
      </c>
      <c r="I47" s="62"/>
      <c r="J47" s="135"/>
      <c r="K47" s="135"/>
      <c r="L47" s="144"/>
      <c r="M47" s="144"/>
      <c r="N47" s="62">
        <v>4</v>
      </c>
      <c r="O47" s="146" t="s">
        <v>112</v>
      </c>
    </row>
    <row r="48" spans="1:15">
      <c r="A48" s="92"/>
      <c r="B48" s="56" t="s">
        <v>496</v>
      </c>
      <c r="C48" s="57" t="s">
        <v>224</v>
      </c>
      <c r="D48" s="35" t="s">
        <v>225</v>
      </c>
      <c r="E48" s="59" t="s">
        <v>23</v>
      </c>
      <c r="F48" s="60">
        <v>1.5</v>
      </c>
      <c r="G48" s="61">
        <v>48</v>
      </c>
      <c r="H48" s="62"/>
      <c r="I48" s="62">
        <v>48</v>
      </c>
      <c r="J48" s="135"/>
      <c r="K48" s="135"/>
      <c r="L48" s="144"/>
      <c r="M48" s="144"/>
      <c r="N48" s="62">
        <v>4</v>
      </c>
      <c r="O48" s="146" t="s">
        <v>112</v>
      </c>
    </row>
    <row r="49" spans="1:15">
      <c r="A49" s="92"/>
      <c r="B49" s="56" t="s">
        <v>497</v>
      </c>
      <c r="C49" s="96" t="s">
        <v>498</v>
      </c>
      <c r="D49" s="97" t="s">
        <v>170</v>
      </c>
      <c r="E49" s="65" t="s">
        <v>23</v>
      </c>
      <c r="F49" s="98">
        <v>1</v>
      </c>
      <c r="G49" s="99">
        <v>40</v>
      </c>
      <c r="H49" s="100"/>
      <c r="I49" s="100"/>
      <c r="J49" s="100"/>
      <c r="K49" s="100">
        <v>40</v>
      </c>
      <c r="L49" s="100"/>
      <c r="M49" s="100"/>
      <c r="N49" s="154" t="s">
        <v>499</v>
      </c>
      <c r="O49" s="153">
        <v>4</v>
      </c>
    </row>
    <row r="50" spans="1:15">
      <c r="A50" s="92"/>
      <c r="B50" s="56" t="s">
        <v>500</v>
      </c>
      <c r="C50" s="101" t="s">
        <v>501</v>
      </c>
      <c r="D50" s="97" t="s">
        <v>173</v>
      </c>
      <c r="E50" s="65" t="s">
        <v>23</v>
      </c>
      <c r="F50" s="98">
        <v>1</v>
      </c>
      <c r="G50" s="99">
        <v>32</v>
      </c>
      <c r="H50" s="81">
        <v>2</v>
      </c>
      <c r="I50" s="81"/>
      <c r="J50" s="81"/>
      <c r="K50" s="81">
        <v>30</v>
      </c>
      <c r="L50" s="81"/>
      <c r="M50" s="81"/>
      <c r="N50" s="155" t="s">
        <v>499</v>
      </c>
      <c r="O50" s="153">
        <v>4</v>
      </c>
    </row>
    <row r="51" spans="1:15">
      <c r="A51" s="92"/>
      <c r="B51" s="56" t="s">
        <v>502</v>
      </c>
      <c r="C51" s="57" t="s">
        <v>503</v>
      </c>
      <c r="D51" s="35" t="s">
        <v>504</v>
      </c>
      <c r="E51" s="59" t="s">
        <v>23</v>
      </c>
      <c r="F51" s="60">
        <v>1</v>
      </c>
      <c r="G51" s="61">
        <v>16</v>
      </c>
      <c r="H51" s="62">
        <v>16</v>
      </c>
      <c r="I51" s="62"/>
      <c r="J51" s="135"/>
      <c r="K51" s="135"/>
      <c r="L51" s="136"/>
      <c r="M51" s="136"/>
      <c r="N51" s="137" t="s">
        <v>208</v>
      </c>
      <c r="O51" s="146" t="s">
        <v>112</v>
      </c>
    </row>
    <row r="52" ht="14.25" customHeight="1" spans="1:15">
      <c r="A52" s="92"/>
      <c r="B52" s="56" t="s">
        <v>505</v>
      </c>
      <c r="C52" s="57" t="s">
        <v>228</v>
      </c>
      <c r="D52" s="35" t="s">
        <v>229</v>
      </c>
      <c r="E52" s="69" t="s">
        <v>506</v>
      </c>
      <c r="F52" s="60">
        <v>1.5</v>
      </c>
      <c r="G52" s="61">
        <v>24</v>
      </c>
      <c r="H52" s="62">
        <v>24</v>
      </c>
      <c r="I52" s="152"/>
      <c r="J52" s="144"/>
      <c r="K52" s="144"/>
      <c r="L52" s="144"/>
      <c r="M52" s="144"/>
      <c r="N52" s="62">
        <v>2</v>
      </c>
      <c r="O52" s="146" t="s">
        <v>112</v>
      </c>
    </row>
    <row r="53" spans="1:15">
      <c r="A53" s="92"/>
      <c r="B53" s="102" t="s">
        <v>507</v>
      </c>
      <c r="C53" s="63" t="s">
        <v>508</v>
      </c>
      <c r="D53" s="103" t="s">
        <v>233</v>
      </c>
      <c r="E53" s="104"/>
      <c r="F53" s="105">
        <v>2</v>
      </c>
      <c r="G53" s="106">
        <v>32</v>
      </c>
      <c r="H53" s="106">
        <v>32</v>
      </c>
      <c r="I53" s="106"/>
      <c r="J53" s="106"/>
      <c r="K53" s="106"/>
      <c r="L53" s="156"/>
      <c r="M53" s="156"/>
      <c r="N53" s="106">
        <v>2</v>
      </c>
      <c r="O53" s="156" t="s">
        <v>112</v>
      </c>
    </row>
    <row r="54" spans="1:15">
      <c r="A54" s="92"/>
      <c r="B54" s="56" t="s">
        <v>509</v>
      </c>
      <c r="C54" s="107" t="s">
        <v>235</v>
      </c>
      <c r="D54" s="35" t="s">
        <v>236</v>
      </c>
      <c r="E54" s="104"/>
      <c r="F54" s="60">
        <v>1.5</v>
      </c>
      <c r="G54" s="61">
        <v>24</v>
      </c>
      <c r="H54" s="62">
        <v>24</v>
      </c>
      <c r="I54" s="152"/>
      <c r="J54" s="144"/>
      <c r="K54" s="144"/>
      <c r="L54" s="144"/>
      <c r="M54" s="144"/>
      <c r="N54" s="62">
        <v>3</v>
      </c>
      <c r="O54" s="147" t="s">
        <v>112</v>
      </c>
    </row>
    <row r="55" spans="1:15">
      <c r="A55" s="92"/>
      <c r="B55" s="56" t="s">
        <v>510</v>
      </c>
      <c r="C55" s="57" t="s">
        <v>238</v>
      </c>
      <c r="D55" s="35" t="s">
        <v>239</v>
      </c>
      <c r="E55" s="104"/>
      <c r="F55" s="60">
        <v>1.5</v>
      </c>
      <c r="G55" s="61">
        <v>24</v>
      </c>
      <c r="H55" s="62">
        <v>24</v>
      </c>
      <c r="I55" s="152"/>
      <c r="J55" s="144"/>
      <c r="K55" s="144"/>
      <c r="L55" s="144"/>
      <c r="M55" s="144"/>
      <c r="N55" s="62">
        <v>4</v>
      </c>
      <c r="O55" s="147" t="s">
        <v>112</v>
      </c>
    </row>
    <row r="56" spans="1:15">
      <c r="A56" s="92"/>
      <c r="B56" s="56" t="s">
        <v>511</v>
      </c>
      <c r="C56" s="107" t="s">
        <v>241</v>
      </c>
      <c r="D56" s="35" t="s">
        <v>242</v>
      </c>
      <c r="E56" s="104"/>
      <c r="F56" s="60">
        <v>1.5</v>
      </c>
      <c r="G56" s="61">
        <v>24</v>
      </c>
      <c r="H56" s="62">
        <v>24</v>
      </c>
      <c r="I56" s="62"/>
      <c r="J56" s="62"/>
      <c r="K56" s="62"/>
      <c r="L56" s="62"/>
      <c r="M56" s="157"/>
      <c r="N56" s="62">
        <v>5</v>
      </c>
      <c r="O56" s="147" t="s">
        <v>112</v>
      </c>
    </row>
    <row r="57" spans="1:15">
      <c r="A57" s="92"/>
      <c r="B57" s="56" t="s">
        <v>512</v>
      </c>
      <c r="C57" s="57" t="s">
        <v>244</v>
      </c>
      <c r="D57" s="35" t="s">
        <v>245</v>
      </c>
      <c r="E57" s="108"/>
      <c r="F57" s="109">
        <v>1.5</v>
      </c>
      <c r="G57" s="61">
        <v>24</v>
      </c>
      <c r="H57" s="62">
        <v>24</v>
      </c>
      <c r="I57" s="62"/>
      <c r="J57" s="62"/>
      <c r="K57" s="62"/>
      <c r="L57" s="62"/>
      <c r="M57" s="137"/>
      <c r="N57" s="62">
        <v>6</v>
      </c>
      <c r="O57" s="146" t="s">
        <v>112</v>
      </c>
    </row>
    <row r="58" s="37" customFormat="1" spans="2:15">
      <c r="B58" s="110"/>
      <c r="C58" s="111"/>
      <c r="D58" s="112"/>
      <c r="E58" s="113"/>
      <c r="F58" s="114"/>
      <c r="G58" s="115"/>
      <c r="H58" s="116"/>
      <c r="I58" s="116"/>
      <c r="J58" s="116"/>
      <c r="K58" s="116"/>
      <c r="L58" s="116"/>
      <c r="M58" s="116"/>
      <c r="N58" s="116"/>
      <c r="O58" s="158"/>
    </row>
    <row r="59" spans="2:11">
      <c r="B59" s="117"/>
      <c r="C59" s="117"/>
      <c r="D59" s="118" t="s">
        <v>513</v>
      </c>
      <c r="E59" s="119" t="s">
        <v>23</v>
      </c>
      <c r="F59" s="119" t="s">
        <v>329</v>
      </c>
      <c r="G59" s="120" t="s">
        <v>425</v>
      </c>
      <c r="H59" s="119" t="s">
        <v>514</v>
      </c>
      <c r="I59" s="159" t="s">
        <v>515</v>
      </c>
      <c r="J59" s="117"/>
      <c r="K59" s="117"/>
    </row>
    <row r="60" spans="2:11">
      <c r="B60" s="117"/>
      <c r="C60" s="117"/>
      <c r="D60" s="121"/>
      <c r="E60" s="122">
        <v>50.5</v>
      </c>
      <c r="F60" s="122">
        <v>9</v>
      </c>
      <c r="G60" s="122">
        <f>E60+F60</f>
        <v>59.5</v>
      </c>
      <c r="H60" s="122">
        <v>170</v>
      </c>
      <c r="I60" s="160">
        <f>G60/H60</f>
        <v>0.35</v>
      </c>
      <c r="J60" s="117"/>
      <c r="K60" s="117"/>
    </row>
    <row r="61" spans="2:11">
      <c r="B61" s="117"/>
      <c r="C61" s="117"/>
      <c r="D61" s="117"/>
      <c r="E61" s="123"/>
      <c r="F61" s="117"/>
      <c r="G61" s="117"/>
      <c r="H61" s="117"/>
      <c r="I61" s="117"/>
      <c r="J61" s="117"/>
      <c r="K61" s="117"/>
    </row>
    <row r="62" spans="2:11">
      <c r="B62" s="117"/>
      <c r="C62" s="117"/>
      <c r="D62" s="117"/>
      <c r="E62" s="123"/>
      <c r="F62" s="117"/>
      <c r="G62" s="117"/>
      <c r="H62" s="117"/>
      <c r="I62" s="117"/>
      <c r="J62" s="117"/>
      <c r="K62" s="117"/>
    </row>
    <row r="63" spans="2:11">
      <c r="B63" s="117"/>
      <c r="C63" s="117"/>
      <c r="D63" s="117"/>
      <c r="E63" s="123"/>
      <c r="F63" s="117"/>
      <c r="G63" s="117"/>
      <c r="H63" s="117"/>
      <c r="I63" s="117"/>
      <c r="J63" s="117"/>
      <c r="K63" s="117"/>
    </row>
    <row r="64" spans="2:11">
      <c r="B64" s="117"/>
      <c r="C64" s="117"/>
      <c r="D64" s="117"/>
      <c r="E64" s="123"/>
      <c r="F64" s="117"/>
      <c r="G64" s="117"/>
      <c r="H64" s="117"/>
      <c r="I64" s="117"/>
      <c r="J64" s="117"/>
      <c r="K64" s="117"/>
    </row>
  </sheetData>
  <mergeCells count="21">
    <mergeCell ref="B2:O2"/>
    <mergeCell ref="H4:K4"/>
    <mergeCell ref="A4:A7"/>
    <mergeCell ref="A44:A57"/>
    <mergeCell ref="B4:B7"/>
    <mergeCell ref="C4:C7"/>
    <mergeCell ref="D4:D7"/>
    <mergeCell ref="D59:D60"/>
    <mergeCell ref="E4:E7"/>
    <mergeCell ref="E19:E27"/>
    <mergeCell ref="E52:E57"/>
    <mergeCell ref="F4:F7"/>
    <mergeCell ref="G4:G7"/>
    <mergeCell ref="H5:H7"/>
    <mergeCell ref="I5:I7"/>
    <mergeCell ref="J5:J7"/>
    <mergeCell ref="K5:K7"/>
    <mergeCell ref="L4:L7"/>
    <mergeCell ref="M4:M7"/>
    <mergeCell ref="N4:N7"/>
    <mergeCell ref="O4:O7"/>
  </mergeCells>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7"/>
  <sheetViews>
    <sheetView topLeftCell="A72" workbookViewId="0">
      <selection activeCell="A89" sqref="A89"/>
    </sheetView>
  </sheetViews>
  <sheetFormatPr defaultColWidth="8.25" defaultRowHeight="14.4"/>
  <cols>
    <col min="1" max="1" width="4.24166666666667" style="3" customWidth="1"/>
    <col min="2" max="2" width="24.525" style="4" customWidth="1"/>
    <col min="3" max="3" width="6.075" style="3" customWidth="1"/>
    <col min="4" max="15" width="3.325" style="3" customWidth="1"/>
    <col min="16" max="16384" width="8.25" style="1"/>
  </cols>
  <sheetData>
    <row r="1" s="1" customFormat="1" ht="25" customHeight="1" spans="1:15">
      <c r="A1" s="5" t="s">
        <v>516</v>
      </c>
      <c r="B1" s="6"/>
      <c r="C1" s="5"/>
      <c r="D1" s="5"/>
      <c r="E1" s="5"/>
      <c r="F1" s="5"/>
      <c r="G1" s="5"/>
      <c r="H1" s="5"/>
      <c r="I1" s="5"/>
      <c r="J1" s="5"/>
      <c r="K1" s="5"/>
      <c r="L1" s="5"/>
      <c r="M1" s="5"/>
      <c r="N1" s="5"/>
      <c r="O1" s="5"/>
    </row>
    <row r="2" s="1" customFormat="1" ht="17" customHeight="1" spans="1:15">
      <c r="A2" s="7" t="s">
        <v>427</v>
      </c>
      <c r="B2" s="8" t="s">
        <v>517</v>
      </c>
      <c r="C2" s="8" t="s">
        <v>518</v>
      </c>
      <c r="D2" s="7" t="s">
        <v>519</v>
      </c>
      <c r="E2" s="7"/>
      <c r="F2" s="7"/>
      <c r="G2" s="7"/>
      <c r="H2" s="7"/>
      <c r="I2" s="7"/>
      <c r="J2" s="7"/>
      <c r="K2" s="7"/>
      <c r="L2" s="7"/>
      <c r="M2" s="7"/>
      <c r="N2" s="7"/>
      <c r="O2" s="7"/>
    </row>
    <row r="3" s="1" customFormat="1" ht="17" customHeight="1" spans="1:15">
      <c r="A3" s="7"/>
      <c r="B3" s="8"/>
      <c r="C3" s="8"/>
      <c r="D3" s="7">
        <v>1</v>
      </c>
      <c r="E3" s="7">
        <v>2</v>
      </c>
      <c r="F3" s="7">
        <v>3</v>
      </c>
      <c r="G3" s="7">
        <v>4</v>
      </c>
      <c r="H3" s="7">
        <v>5</v>
      </c>
      <c r="I3" s="7">
        <v>6</v>
      </c>
      <c r="J3" s="7">
        <v>7</v>
      </c>
      <c r="K3" s="7">
        <v>8</v>
      </c>
      <c r="L3" s="7">
        <v>9</v>
      </c>
      <c r="M3" s="7">
        <v>10</v>
      </c>
      <c r="N3" s="7">
        <v>11</v>
      </c>
      <c r="O3" s="7">
        <v>12</v>
      </c>
    </row>
    <row r="4" s="1" customFormat="1" ht="17" customHeight="1" spans="1:15">
      <c r="A4" s="9">
        <v>1</v>
      </c>
      <c r="B4" s="10" t="s">
        <v>21</v>
      </c>
      <c r="C4" s="11" t="s">
        <v>151</v>
      </c>
      <c r="D4" s="12"/>
      <c r="E4" s="12"/>
      <c r="F4" s="12"/>
      <c r="G4" s="12"/>
      <c r="H4" s="12"/>
      <c r="I4" s="12"/>
      <c r="J4" s="12"/>
      <c r="K4" s="15" t="s">
        <v>520</v>
      </c>
      <c r="L4" s="17"/>
      <c r="M4" s="17"/>
      <c r="N4" s="17"/>
      <c r="O4" s="14"/>
    </row>
    <row r="5" s="1" customFormat="1" ht="17" customHeight="1" spans="1:15">
      <c r="A5" s="9">
        <v>2</v>
      </c>
      <c r="B5" s="10" t="s">
        <v>26</v>
      </c>
      <c r="C5" s="13"/>
      <c r="D5" s="12"/>
      <c r="E5" s="12"/>
      <c r="F5" s="14"/>
      <c r="G5" s="12"/>
      <c r="H5" s="12"/>
      <c r="I5" s="15" t="s">
        <v>520</v>
      </c>
      <c r="J5" s="17"/>
      <c r="K5" s="14" t="s">
        <v>521</v>
      </c>
      <c r="L5" s="12"/>
      <c r="M5" s="12"/>
      <c r="N5" s="12"/>
      <c r="O5" s="12"/>
    </row>
    <row r="6" s="1" customFormat="1" ht="17" customHeight="1" spans="1:15">
      <c r="A6" s="9">
        <v>3</v>
      </c>
      <c r="B6" s="10" t="s">
        <v>29</v>
      </c>
      <c r="C6" s="13"/>
      <c r="D6" s="12"/>
      <c r="E6" s="15"/>
      <c r="F6" s="15" t="s">
        <v>520</v>
      </c>
      <c r="G6" s="16"/>
      <c r="H6" s="16"/>
      <c r="I6" s="16"/>
      <c r="J6" s="16"/>
      <c r="K6" s="15"/>
      <c r="L6" s="18"/>
      <c r="M6" s="18"/>
      <c r="N6" s="18"/>
      <c r="O6" s="15" t="s">
        <v>520</v>
      </c>
    </row>
    <row r="7" s="1" customFormat="1" ht="30" customHeight="1" spans="1:15">
      <c r="A7" s="9">
        <v>4</v>
      </c>
      <c r="B7" s="10" t="s">
        <v>32</v>
      </c>
      <c r="C7" s="13"/>
      <c r="D7" s="12"/>
      <c r="E7" s="12"/>
      <c r="F7" s="12"/>
      <c r="G7" s="12"/>
      <c r="H7" s="12"/>
      <c r="I7" s="12"/>
      <c r="J7" s="12"/>
      <c r="K7" s="15" t="s">
        <v>520</v>
      </c>
      <c r="L7" s="17"/>
      <c r="M7" s="17"/>
      <c r="N7" s="17"/>
      <c r="O7" s="14"/>
    </row>
    <row r="8" s="1" customFormat="1" ht="30" customHeight="1" spans="1:15">
      <c r="A8" s="9">
        <v>5</v>
      </c>
      <c r="B8" s="10" t="s">
        <v>35</v>
      </c>
      <c r="C8" s="13"/>
      <c r="D8" s="17"/>
      <c r="E8" s="17"/>
      <c r="F8" s="17"/>
      <c r="G8" s="17"/>
      <c r="H8" s="17"/>
      <c r="I8" s="17"/>
      <c r="J8" s="17"/>
      <c r="K8" s="14" t="s">
        <v>521</v>
      </c>
      <c r="L8" s="14" t="s">
        <v>520</v>
      </c>
      <c r="M8" s="17"/>
      <c r="N8" s="17"/>
      <c r="O8" s="17"/>
    </row>
    <row r="9" s="1" customFormat="1" ht="17" customHeight="1" spans="1:15">
      <c r="A9" s="9">
        <v>6</v>
      </c>
      <c r="B9" s="10" t="s">
        <v>38</v>
      </c>
      <c r="C9" s="13"/>
      <c r="D9" s="12"/>
      <c r="E9" s="12"/>
      <c r="F9" s="12"/>
      <c r="G9" s="12"/>
      <c r="H9" s="12"/>
      <c r="I9" s="12"/>
      <c r="J9" s="12"/>
      <c r="K9" s="14"/>
      <c r="L9" s="17"/>
      <c r="M9" s="17"/>
      <c r="N9" s="17"/>
      <c r="O9" s="14"/>
    </row>
    <row r="10" s="1" customFormat="1" ht="17" customHeight="1" spans="1:16">
      <c r="A10" s="9">
        <v>7</v>
      </c>
      <c r="B10" s="10" t="s">
        <v>41</v>
      </c>
      <c r="C10" s="13"/>
      <c r="D10" s="12"/>
      <c r="E10" s="16"/>
      <c r="F10" s="16"/>
      <c r="G10" s="16"/>
      <c r="H10" s="16"/>
      <c r="I10" s="16"/>
      <c r="J10" s="16"/>
      <c r="K10" s="15" t="s">
        <v>520</v>
      </c>
      <c r="L10" s="18"/>
      <c r="M10" s="18"/>
      <c r="N10" s="18"/>
      <c r="O10" s="15"/>
      <c r="P10" s="33"/>
    </row>
    <row r="11" s="1" customFormat="1" ht="17" customHeight="1" spans="1:15">
      <c r="A11" s="9">
        <v>8</v>
      </c>
      <c r="B11" s="10" t="s">
        <v>44</v>
      </c>
      <c r="C11" s="13"/>
      <c r="D11" s="17"/>
      <c r="E11" s="17"/>
      <c r="F11" s="17"/>
      <c r="G11" s="17"/>
      <c r="H11" s="17"/>
      <c r="I11" s="14"/>
      <c r="J11" s="15" t="s">
        <v>520</v>
      </c>
      <c r="K11" s="14"/>
      <c r="L11" s="14"/>
      <c r="M11" s="17"/>
      <c r="N11" s="17"/>
      <c r="O11" s="14"/>
    </row>
    <row r="12" s="1" customFormat="1" ht="17" customHeight="1" spans="1:16">
      <c r="A12" s="9">
        <v>9</v>
      </c>
      <c r="B12" s="10" t="s">
        <v>522</v>
      </c>
      <c r="C12" s="13"/>
      <c r="D12" s="12"/>
      <c r="E12" s="12"/>
      <c r="F12" s="12"/>
      <c r="G12" s="12"/>
      <c r="H12" s="12"/>
      <c r="I12" s="12"/>
      <c r="J12" s="12"/>
      <c r="K12" s="12"/>
      <c r="L12" s="16"/>
      <c r="M12" s="15" t="s">
        <v>520</v>
      </c>
      <c r="N12" s="18"/>
      <c r="O12" s="15" t="s">
        <v>520</v>
      </c>
      <c r="P12" s="33"/>
    </row>
    <row r="13" s="1" customFormat="1" ht="17" customHeight="1" spans="1:15">
      <c r="A13" s="9">
        <v>10</v>
      </c>
      <c r="B13" s="10" t="s">
        <v>523</v>
      </c>
      <c r="C13" s="13"/>
      <c r="D13" s="15" t="s">
        <v>520</v>
      </c>
      <c r="E13" s="14"/>
      <c r="F13" s="17"/>
      <c r="G13" s="17"/>
      <c r="H13" s="14"/>
      <c r="I13" s="12"/>
      <c r="J13" s="12"/>
      <c r="K13" s="12"/>
      <c r="L13" s="12"/>
      <c r="M13" s="14"/>
      <c r="N13" s="17"/>
      <c r="O13" s="14"/>
    </row>
    <row r="14" s="1" customFormat="1" ht="17" customHeight="1" spans="1:15">
      <c r="A14" s="9">
        <v>11</v>
      </c>
      <c r="B14" s="10" t="s">
        <v>524</v>
      </c>
      <c r="C14" s="13"/>
      <c r="D14" s="14"/>
      <c r="E14" s="15" t="s">
        <v>520</v>
      </c>
      <c r="F14" s="14"/>
      <c r="G14" s="14"/>
      <c r="H14" s="14"/>
      <c r="I14" s="12"/>
      <c r="J14" s="12"/>
      <c r="K14" s="12"/>
      <c r="L14" s="12"/>
      <c r="M14" s="12"/>
      <c r="N14" s="12"/>
      <c r="O14" s="12"/>
    </row>
    <row r="15" s="1" customFormat="1" ht="17" customHeight="1" spans="1:15">
      <c r="A15" s="9">
        <v>12</v>
      </c>
      <c r="B15" s="10" t="s">
        <v>525</v>
      </c>
      <c r="C15" s="13"/>
      <c r="D15" s="15" t="s">
        <v>520</v>
      </c>
      <c r="E15" s="17"/>
      <c r="F15" s="17"/>
      <c r="G15" s="14"/>
      <c r="H15" s="14"/>
      <c r="I15" s="12"/>
      <c r="J15" s="12"/>
      <c r="K15" s="12"/>
      <c r="L15" s="12"/>
      <c r="M15" s="12"/>
      <c r="N15" s="12"/>
      <c r="O15" s="12"/>
    </row>
    <row r="16" s="1" customFormat="1" ht="17" customHeight="1" spans="1:15">
      <c r="A16" s="9">
        <v>13</v>
      </c>
      <c r="B16" s="10" t="s">
        <v>526</v>
      </c>
      <c r="C16" s="13"/>
      <c r="D16" s="15" t="s">
        <v>520</v>
      </c>
      <c r="E16" s="15" t="s">
        <v>520</v>
      </c>
      <c r="F16" s="17"/>
      <c r="G16" s="17"/>
      <c r="H16" s="14"/>
      <c r="I16" s="12"/>
      <c r="J16" s="12"/>
      <c r="K16" s="12"/>
      <c r="L16" s="12"/>
      <c r="M16" s="12"/>
      <c r="N16" s="12"/>
      <c r="O16" s="12"/>
    </row>
    <row r="17" s="1" customFormat="1" ht="17" customHeight="1" spans="1:15">
      <c r="A17" s="9">
        <v>14</v>
      </c>
      <c r="B17" s="10" t="s">
        <v>527</v>
      </c>
      <c r="C17" s="13"/>
      <c r="D17" s="15" t="s">
        <v>528</v>
      </c>
      <c r="E17" s="14"/>
      <c r="F17" s="17"/>
      <c r="G17" s="17"/>
      <c r="H17" s="17"/>
      <c r="I17" s="12"/>
      <c r="J17" s="12"/>
      <c r="K17" s="12"/>
      <c r="L17" s="12"/>
      <c r="M17" s="12"/>
      <c r="N17" s="12"/>
      <c r="O17" s="12"/>
    </row>
    <row r="18" s="1" customFormat="1" ht="17" customHeight="1" spans="1:15">
      <c r="A18" s="9">
        <v>15</v>
      </c>
      <c r="B18" s="10" t="s">
        <v>529</v>
      </c>
      <c r="C18" s="13"/>
      <c r="D18" s="17"/>
      <c r="E18" s="17"/>
      <c r="F18" s="17"/>
      <c r="G18" s="15" t="s">
        <v>520</v>
      </c>
      <c r="H18" s="14"/>
      <c r="I18" s="12"/>
      <c r="J18" s="12"/>
      <c r="K18" s="12"/>
      <c r="L18" s="12"/>
      <c r="M18" s="12"/>
      <c r="N18" s="12"/>
      <c r="O18" s="12"/>
    </row>
    <row r="19" s="1" customFormat="1" ht="17" customHeight="1" spans="1:15">
      <c r="A19" s="9">
        <v>16</v>
      </c>
      <c r="B19" s="10" t="s">
        <v>530</v>
      </c>
      <c r="C19" s="13"/>
      <c r="D19" s="14"/>
      <c r="E19" s="15" t="s">
        <v>520</v>
      </c>
      <c r="F19" s="18"/>
      <c r="G19" s="15"/>
      <c r="H19" s="15" t="s">
        <v>531</v>
      </c>
      <c r="I19" s="16"/>
      <c r="J19" s="12"/>
      <c r="K19" s="12"/>
      <c r="L19" s="12"/>
      <c r="M19" s="12"/>
      <c r="N19" s="12"/>
      <c r="O19" s="12"/>
    </row>
    <row r="20" s="1" customFormat="1" ht="17" customHeight="1" spans="1:15">
      <c r="A20" s="9">
        <v>17</v>
      </c>
      <c r="B20" s="10" t="s">
        <v>532</v>
      </c>
      <c r="C20" s="13"/>
      <c r="D20" s="14"/>
      <c r="E20" s="14"/>
      <c r="F20" s="14"/>
      <c r="G20" s="15" t="s">
        <v>520</v>
      </c>
      <c r="H20" s="12"/>
      <c r="I20" s="12"/>
      <c r="J20" s="12"/>
      <c r="K20" s="12"/>
      <c r="L20" s="12"/>
      <c r="M20" s="12"/>
      <c r="N20" s="12"/>
      <c r="O20" s="12"/>
    </row>
    <row r="21" s="1" customFormat="1" ht="17" customHeight="1" spans="1:15">
      <c r="A21" s="9">
        <v>18</v>
      </c>
      <c r="B21" s="10" t="s">
        <v>533</v>
      </c>
      <c r="C21" s="13"/>
      <c r="D21" s="15" t="s">
        <v>520</v>
      </c>
      <c r="E21" s="15" t="s">
        <v>520</v>
      </c>
      <c r="F21" s="18"/>
      <c r="G21" s="17"/>
      <c r="H21" s="12"/>
      <c r="I21" s="12"/>
      <c r="J21" s="12"/>
      <c r="K21" s="12"/>
      <c r="L21" s="12"/>
      <c r="M21" s="12"/>
      <c r="N21" s="12"/>
      <c r="O21" s="12"/>
    </row>
    <row r="22" s="1" customFormat="1" ht="17" customHeight="1" spans="1:15">
      <c r="A22" s="9">
        <v>19</v>
      </c>
      <c r="B22" s="10" t="s">
        <v>534</v>
      </c>
      <c r="C22" s="13"/>
      <c r="D22" s="15" t="s">
        <v>520</v>
      </c>
      <c r="E22" s="15"/>
      <c r="F22" s="15"/>
      <c r="G22" s="15" t="s">
        <v>520</v>
      </c>
      <c r="H22" s="12"/>
      <c r="I22" s="12"/>
      <c r="J22" s="12"/>
      <c r="K22" s="12"/>
      <c r="L22" s="12"/>
      <c r="M22" s="12"/>
      <c r="N22" s="12"/>
      <c r="O22" s="12"/>
    </row>
    <row r="23" s="1" customFormat="1" ht="17" customHeight="1" spans="1:15">
      <c r="A23" s="9">
        <v>20</v>
      </c>
      <c r="B23" s="10" t="s">
        <v>535</v>
      </c>
      <c r="C23" s="13"/>
      <c r="D23" s="17"/>
      <c r="E23" s="14"/>
      <c r="F23" s="14"/>
      <c r="G23" s="15" t="s">
        <v>520</v>
      </c>
      <c r="H23" s="12"/>
      <c r="I23" s="12"/>
      <c r="J23" s="12"/>
      <c r="K23" s="12"/>
      <c r="L23" s="12"/>
      <c r="M23" s="12"/>
      <c r="N23" s="12"/>
      <c r="O23" s="12"/>
    </row>
    <row r="24" s="1" customFormat="1" ht="17" customHeight="1" spans="1:15">
      <c r="A24" s="9">
        <v>21</v>
      </c>
      <c r="B24" s="10" t="s">
        <v>536</v>
      </c>
      <c r="C24" s="13"/>
      <c r="D24" s="17"/>
      <c r="E24" s="17"/>
      <c r="F24" s="17"/>
      <c r="G24" s="14" t="s">
        <v>521</v>
      </c>
      <c r="H24" s="14" t="s">
        <v>521</v>
      </c>
      <c r="I24" s="17"/>
      <c r="J24" s="17"/>
      <c r="K24" s="17"/>
      <c r="L24" s="17"/>
      <c r="M24" s="17"/>
      <c r="N24" s="17"/>
      <c r="O24" s="14" t="s">
        <v>537</v>
      </c>
    </row>
    <row r="25" s="1" customFormat="1" ht="30" customHeight="1" spans="1:15">
      <c r="A25" s="9">
        <v>22</v>
      </c>
      <c r="B25" s="10" t="s">
        <v>125</v>
      </c>
      <c r="C25" s="13"/>
      <c r="D25" s="19"/>
      <c r="E25" s="12"/>
      <c r="F25" s="12"/>
      <c r="G25" s="12"/>
      <c r="H25" s="14" t="s">
        <v>521</v>
      </c>
      <c r="I25" s="17"/>
      <c r="J25" s="17"/>
      <c r="K25" s="17"/>
      <c r="L25" s="17"/>
      <c r="M25" s="17"/>
      <c r="N25" s="17"/>
      <c r="O25" s="14" t="s">
        <v>537</v>
      </c>
    </row>
    <row r="26" s="1" customFormat="1" ht="17" customHeight="1" spans="1:15">
      <c r="A26" s="9">
        <v>23</v>
      </c>
      <c r="B26" s="10" t="s">
        <v>538</v>
      </c>
      <c r="C26" s="13"/>
      <c r="D26" s="17"/>
      <c r="E26" s="17"/>
      <c r="F26" s="17"/>
      <c r="G26" s="17"/>
      <c r="H26" s="17"/>
      <c r="I26" s="17"/>
      <c r="J26" s="17"/>
      <c r="K26" s="14"/>
      <c r="L26" s="15" t="s">
        <v>520</v>
      </c>
      <c r="M26" s="17"/>
      <c r="N26" s="17"/>
      <c r="O26" s="17"/>
    </row>
    <row r="27" s="1" customFormat="1" ht="17" customHeight="1" spans="1:15">
      <c r="A27" s="9">
        <v>24</v>
      </c>
      <c r="B27" s="10" t="s">
        <v>539</v>
      </c>
      <c r="C27" s="13"/>
      <c r="D27" s="19"/>
      <c r="E27" s="12"/>
      <c r="F27" s="12"/>
      <c r="G27" s="12"/>
      <c r="H27" s="12"/>
      <c r="I27" s="12"/>
      <c r="J27" s="12"/>
      <c r="K27" s="14"/>
      <c r="L27" s="15" t="s">
        <v>520</v>
      </c>
      <c r="M27" s="12"/>
      <c r="N27" s="12"/>
      <c r="O27" s="12"/>
    </row>
    <row r="28" s="1" customFormat="1" ht="32" customHeight="1" spans="1:15">
      <c r="A28" s="9">
        <v>25</v>
      </c>
      <c r="B28" s="10" t="s">
        <v>540</v>
      </c>
      <c r="C28" s="13"/>
      <c r="D28" s="19"/>
      <c r="E28" s="12"/>
      <c r="F28" s="12"/>
      <c r="G28" s="12"/>
      <c r="H28" s="12"/>
      <c r="I28" s="12"/>
      <c r="J28" s="12"/>
      <c r="K28" s="14"/>
      <c r="L28" s="14"/>
      <c r="M28" s="12"/>
      <c r="N28" s="12"/>
      <c r="O28" s="15" t="s">
        <v>520</v>
      </c>
    </row>
    <row r="29" s="1" customFormat="1" ht="17" customHeight="1" spans="1:15">
      <c r="A29" s="9">
        <v>26</v>
      </c>
      <c r="B29" s="10" t="s">
        <v>154</v>
      </c>
      <c r="C29" s="13"/>
      <c r="D29" s="19"/>
      <c r="E29" s="12"/>
      <c r="F29" s="12"/>
      <c r="G29" s="12"/>
      <c r="H29" s="12"/>
      <c r="I29" s="12"/>
      <c r="J29" s="12"/>
      <c r="K29" s="12"/>
      <c r="L29" s="12"/>
      <c r="M29" s="15" t="s">
        <v>520</v>
      </c>
      <c r="N29" s="12"/>
      <c r="O29" s="14"/>
    </row>
    <row r="30" s="1" customFormat="1" ht="17" customHeight="1" spans="1:15">
      <c r="A30" s="9">
        <v>27</v>
      </c>
      <c r="B30" s="10" t="s">
        <v>159</v>
      </c>
      <c r="C30" s="13"/>
      <c r="D30" s="19"/>
      <c r="E30" s="12"/>
      <c r="F30" s="12"/>
      <c r="G30" s="12"/>
      <c r="H30" s="12"/>
      <c r="I30" s="12"/>
      <c r="J30" s="12"/>
      <c r="K30" s="14"/>
      <c r="L30" s="14"/>
      <c r="M30" s="14"/>
      <c r="N30" s="17"/>
      <c r="O30" s="14" t="s">
        <v>537</v>
      </c>
    </row>
    <row r="31" s="1" customFormat="1" ht="27" customHeight="1" spans="1:15">
      <c r="A31" s="9">
        <v>28</v>
      </c>
      <c r="B31" s="20" t="s">
        <v>162</v>
      </c>
      <c r="C31" s="13"/>
      <c r="D31" s="17"/>
      <c r="E31" s="17"/>
      <c r="F31" s="17"/>
      <c r="G31" s="17"/>
      <c r="H31" s="17"/>
      <c r="I31" s="17"/>
      <c r="J31" s="17"/>
      <c r="K31" s="14"/>
      <c r="L31" s="14"/>
      <c r="M31" s="17"/>
      <c r="N31" s="17"/>
      <c r="O31" s="15" t="s">
        <v>520</v>
      </c>
    </row>
    <row r="32" s="1" customFormat="1" ht="17" customHeight="1" spans="1:15">
      <c r="A32" s="9">
        <v>29</v>
      </c>
      <c r="B32" s="20" t="s">
        <v>165</v>
      </c>
      <c r="C32" s="13"/>
      <c r="D32" s="17"/>
      <c r="E32" s="17"/>
      <c r="F32" s="17"/>
      <c r="G32" s="17"/>
      <c r="H32" s="17"/>
      <c r="I32" s="17"/>
      <c r="J32" s="17"/>
      <c r="K32" s="14"/>
      <c r="L32" s="15" t="s">
        <v>521</v>
      </c>
      <c r="M32" s="17"/>
      <c r="N32" s="17"/>
      <c r="O32" s="14"/>
    </row>
    <row r="33" s="1" customFormat="1" ht="17" customHeight="1" spans="1:15">
      <c r="A33" s="9">
        <v>30</v>
      </c>
      <c r="B33" s="10" t="s">
        <v>172</v>
      </c>
      <c r="C33" s="13"/>
      <c r="D33" s="17"/>
      <c r="E33" s="17"/>
      <c r="F33" s="17"/>
      <c r="G33" s="17"/>
      <c r="H33" s="17"/>
      <c r="I33" s="17"/>
      <c r="J33" s="17"/>
      <c r="K33" s="17"/>
      <c r="L33" s="15" t="s">
        <v>520</v>
      </c>
      <c r="M33" s="17"/>
      <c r="N33" s="17"/>
      <c r="O33" s="17"/>
    </row>
    <row r="34" s="1" customFormat="1" ht="17" customHeight="1" spans="1:15">
      <c r="A34" s="9">
        <v>31</v>
      </c>
      <c r="B34" s="10" t="s">
        <v>178</v>
      </c>
      <c r="C34" s="13"/>
      <c r="D34" s="17"/>
      <c r="E34" s="15"/>
      <c r="F34" s="15" t="s">
        <v>521</v>
      </c>
      <c r="G34" s="15"/>
      <c r="H34" s="15"/>
      <c r="I34" s="15"/>
      <c r="J34" s="15"/>
      <c r="K34" s="15" t="s">
        <v>528</v>
      </c>
      <c r="L34" s="15"/>
      <c r="M34" s="15"/>
      <c r="N34" s="15"/>
      <c r="O34" s="15" t="s">
        <v>520</v>
      </c>
    </row>
    <row r="35" s="1" customFormat="1" ht="17" customHeight="1" spans="1:15">
      <c r="A35" s="9">
        <v>32</v>
      </c>
      <c r="B35" s="21" t="s">
        <v>541</v>
      </c>
      <c r="C35" s="11" t="s">
        <v>542</v>
      </c>
      <c r="D35" s="19"/>
      <c r="E35" s="15"/>
      <c r="F35" s="15" t="s">
        <v>520</v>
      </c>
      <c r="G35" s="15" t="s">
        <v>543</v>
      </c>
      <c r="H35" s="15" t="s">
        <v>520</v>
      </c>
      <c r="I35" s="15"/>
      <c r="J35" s="12"/>
      <c r="K35" s="12"/>
      <c r="L35" s="12"/>
      <c r="M35" s="12"/>
      <c r="N35" s="12"/>
      <c r="O35" s="12"/>
    </row>
    <row r="36" s="1" customFormat="1" ht="17" customHeight="1" spans="1:15">
      <c r="A36" s="9">
        <v>33</v>
      </c>
      <c r="B36" s="21" t="s">
        <v>544</v>
      </c>
      <c r="C36" s="13"/>
      <c r="D36" s="15" t="s">
        <v>520</v>
      </c>
      <c r="E36" s="15"/>
      <c r="F36" s="15" t="s">
        <v>531</v>
      </c>
      <c r="G36" s="18"/>
      <c r="H36" s="12"/>
      <c r="I36" s="12"/>
      <c r="J36" s="12"/>
      <c r="K36" s="12"/>
      <c r="L36" s="12"/>
      <c r="M36" s="12"/>
      <c r="N36" s="12"/>
      <c r="O36" s="12"/>
    </row>
    <row r="37" s="1" customFormat="1" ht="17" customHeight="1" spans="1:15">
      <c r="A37" s="9">
        <v>34</v>
      </c>
      <c r="B37" s="21" t="s">
        <v>545</v>
      </c>
      <c r="C37" s="13"/>
      <c r="D37" s="14"/>
      <c r="E37" s="14"/>
      <c r="F37" s="15" t="s">
        <v>520</v>
      </c>
      <c r="G37" s="14" t="s">
        <v>521</v>
      </c>
      <c r="H37" s="22"/>
      <c r="I37" s="22"/>
      <c r="J37" s="22"/>
      <c r="K37" s="22"/>
      <c r="L37" s="22"/>
      <c r="M37" s="22"/>
      <c r="N37" s="22"/>
      <c r="O37" s="22"/>
    </row>
    <row r="38" s="1" customFormat="1" ht="17" customHeight="1" spans="1:15">
      <c r="A38" s="9">
        <v>35</v>
      </c>
      <c r="B38" s="21" t="s">
        <v>546</v>
      </c>
      <c r="C38" s="13"/>
      <c r="D38" s="15" t="s">
        <v>543</v>
      </c>
      <c r="E38" s="15"/>
      <c r="F38" s="15" t="s">
        <v>520</v>
      </c>
      <c r="G38" s="15"/>
      <c r="H38" s="15" t="s">
        <v>520</v>
      </c>
      <c r="I38" s="24"/>
      <c r="J38" s="22"/>
      <c r="K38" s="22"/>
      <c r="L38" s="22"/>
      <c r="M38" s="22"/>
      <c r="N38" s="22"/>
      <c r="O38" s="22"/>
    </row>
    <row r="39" s="1" customFormat="1" ht="17" customHeight="1" spans="1:15">
      <c r="A39" s="9">
        <v>36</v>
      </c>
      <c r="B39" s="23" t="s">
        <v>206</v>
      </c>
      <c r="C39" s="13"/>
      <c r="D39" s="14"/>
      <c r="E39" s="14"/>
      <c r="F39" s="14" t="s">
        <v>521</v>
      </c>
      <c r="G39" s="14"/>
      <c r="H39" s="14"/>
      <c r="I39" s="14" t="s">
        <v>521</v>
      </c>
      <c r="J39" s="14"/>
      <c r="K39" s="14"/>
      <c r="L39" s="14"/>
      <c r="M39" s="14"/>
      <c r="N39" s="14" t="s">
        <v>521</v>
      </c>
      <c r="O39" s="14"/>
    </row>
    <row r="40" s="1" customFormat="1" ht="17" customHeight="1" spans="1:15">
      <c r="A40" s="9">
        <v>37</v>
      </c>
      <c r="B40" s="21" t="s">
        <v>547</v>
      </c>
      <c r="C40" s="13"/>
      <c r="D40" s="14"/>
      <c r="E40" s="15" t="s">
        <v>521</v>
      </c>
      <c r="F40" s="15"/>
      <c r="G40" s="15" t="s">
        <v>521</v>
      </c>
      <c r="H40" s="22"/>
      <c r="I40" s="22"/>
      <c r="J40" s="22"/>
      <c r="K40" s="22"/>
      <c r="L40" s="22"/>
      <c r="M40" s="22"/>
      <c r="N40" s="22"/>
      <c r="O40" s="22"/>
    </row>
    <row r="41" s="1" customFormat="1" ht="17" customHeight="1" spans="1:15">
      <c r="A41" s="9">
        <v>38</v>
      </c>
      <c r="B41" s="21" t="s">
        <v>548</v>
      </c>
      <c r="C41" s="13"/>
      <c r="D41" s="14"/>
      <c r="E41" s="14"/>
      <c r="F41" s="15"/>
      <c r="G41" s="15" t="s">
        <v>521</v>
      </c>
      <c r="H41" s="24" t="s">
        <v>543</v>
      </c>
      <c r="I41" s="24"/>
      <c r="J41" s="24"/>
      <c r="K41" s="24"/>
      <c r="L41" s="24" t="s">
        <v>543</v>
      </c>
      <c r="M41" s="24"/>
      <c r="N41" s="22"/>
      <c r="O41" s="22"/>
    </row>
    <row r="42" s="1" customFormat="1" ht="17" customHeight="1" spans="1:15">
      <c r="A42" s="9">
        <v>39</v>
      </c>
      <c r="B42" s="21" t="s">
        <v>494</v>
      </c>
      <c r="C42" s="13"/>
      <c r="D42" s="15"/>
      <c r="E42" s="15"/>
      <c r="F42" s="15" t="s">
        <v>543</v>
      </c>
      <c r="G42" s="24" t="s">
        <v>521</v>
      </c>
      <c r="H42" s="24"/>
      <c r="I42" s="24"/>
      <c r="J42" s="24" t="s">
        <v>520</v>
      </c>
      <c r="K42" s="24"/>
      <c r="L42" s="22"/>
      <c r="M42" s="22"/>
      <c r="N42" s="22"/>
      <c r="O42" s="22"/>
    </row>
    <row r="43" s="1" customFormat="1" ht="17" customHeight="1" spans="1:15">
      <c r="A43" s="9">
        <v>40</v>
      </c>
      <c r="B43" s="21" t="s">
        <v>224</v>
      </c>
      <c r="C43" s="13"/>
      <c r="D43" s="15" t="s">
        <v>543</v>
      </c>
      <c r="E43" s="15" t="s">
        <v>520</v>
      </c>
      <c r="F43" s="24"/>
      <c r="G43" s="15" t="s">
        <v>543</v>
      </c>
      <c r="H43" s="24"/>
      <c r="I43" s="24"/>
      <c r="J43" s="24"/>
      <c r="K43" s="24"/>
      <c r="L43" s="22"/>
      <c r="M43" s="22"/>
      <c r="N43" s="22"/>
      <c r="O43" s="22"/>
    </row>
    <row r="44" s="1" customFormat="1" ht="17" customHeight="1" spans="1:15">
      <c r="A44" s="9">
        <v>41</v>
      </c>
      <c r="B44" s="25" t="s">
        <v>211</v>
      </c>
      <c r="C44" s="26"/>
      <c r="D44" s="14"/>
      <c r="E44" s="14"/>
      <c r="F44" s="22" t="s">
        <v>520</v>
      </c>
      <c r="G44" s="14" t="s">
        <v>520</v>
      </c>
      <c r="H44" s="22"/>
      <c r="I44" s="22"/>
      <c r="J44" s="22" t="s">
        <v>521</v>
      </c>
      <c r="K44" s="22" t="s">
        <v>521</v>
      </c>
      <c r="L44" s="22" t="s">
        <v>549</v>
      </c>
      <c r="M44" s="22" t="s">
        <v>549</v>
      </c>
      <c r="N44" s="22" t="s">
        <v>549</v>
      </c>
      <c r="O44" s="22" t="s">
        <v>549</v>
      </c>
    </row>
    <row r="45" s="1" customFormat="1" ht="17" customHeight="1" spans="1:15">
      <c r="A45" s="9">
        <v>42</v>
      </c>
      <c r="B45" s="27" t="s">
        <v>228</v>
      </c>
      <c r="C45" s="11" t="s">
        <v>550</v>
      </c>
      <c r="D45" s="14"/>
      <c r="E45" s="15" t="s">
        <v>543</v>
      </c>
      <c r="F45" s="24"/>
      <c r="G45" s="24" t="s">
        <v>543</v>
      </c>
      <c r="H45" s="24"/>
      <c r="I45" s="22"/>
      <c r="J45" s="22"/>
      <c r="K45" s="22"/>
      <c r="L45" s="22"/>
      <c r="M45" s="22"/>
      <c r="N45" s="22"/>
      <c r="O45" s="22"/>
    </row>
    <row r="46" s="1" customFormat="1" ht="17" customHeight="1" spans="1:15">
      <c r="A46" s="9">
        <v>43</v>
      </c>
      <c r="B46" s="27" t="s">
        <v>508</v>
      </c>
      <c r="C46" s="13"/>
      <c r="D46" s="14"/>
      <c r="E46" s="14" t="s">
        <v>543</v>
      </c>
      <c r="F46" s="22"/>
      <c r="G46" s="22"/>
      <c r="H46" s="22"/>
      <c r="I46" s="22" t="s">
        <v>520</v>
      </c>
      <c r="J46" s="22"/>
      <c r="K46" s="22"/>
      <c r="L46" s="22"/>
      <c r="M46" s="22"/>
      <c r="N46" s="22"/>
      <c r="O46" s="22"/>
    </row>
    <row r="47" s="1" customFormat="1" ht="17" customHeight="1" spans="1:15">
      <c r="A47" s="9">
        <v>44</v>
      </c>
      <c r="B47" s="27" t="s">
        <v>235</v>
      </c>
      <c r="C47" s="13"/>
      <c r="D47" s="14"/>
      <c r="E47" s="14"/>
      <c r="F47" s="22"/>
      <c r="G47" s="24" t="s">
        <v>543</v>
      </c>
      <c r="H47" s="24"/>
      <c r="I47" s="24"/>
      <c r="J47" s="24" t="s">
        <v>543</v>
      </c>
      <c r="K47" s="24"/>
      <c r="L47" s="22"/>
      <c r="M47" s="22"/>
      <c r="N47" s="22"/>
      <c r="O47" s="22"/>
    </row>
    <row r="48" s="1" customFormat="1" ht="17" customHeight="1" spans="1:15">
      <c r="A48" s="9">
        <v>45</v>
      </c>
      <c r="B48" s="27" t="s">
        <v>238</v>
      </c>
      <c r="C48" s="13"/>
      <c r="D48" s="28"/>
      <c r="E48" s="14" t="s">
        <v>543</v>
      </c>
      <c r="F48" s="22"/>
      <c r="G48" s="24" t="s">
        <v>543</v>
      </c>
      <c r="H48" s="22"/>
      <c r="I48" s="22"/>
      <c r="J48" s="22"/>
      <c r="K48" s="22"/>
      <c r="L48" s="22"/>
      <c r="M48" s="22"/>
      <c r="N48" s="22"/>
      <c r="O48" s="22"/>
    </row>
    <row r="49" s="1" customFormat="1" ht="17" customHeight="1" spans="1:15">
      <c r="A49" s="9">
        <v>46</v>
      </c>
      <c r="B49" s="29" t="s">
        <v>241</v>
      </c>
      <c r="C49" s="13"/>
      <c r="D49" s="14"/>
      <c r="E49" s="14"/>
      <c r="F49" s="24"/>
      <c r="G49" s="24" t="s">
        <v>543</v>
      </c>
      <c r="H49" s="24" t="s">
        <v>543</v>
      </c>
      <c r="I49" s="24"/>
      <c r="J49" s="22"/>
      <c r="K49" s="22"/>
      <c r="L49" s="22"/>
      <c r="M49" s="22"/>
      <c r="N49" s="22"/>
      <c r="O49" s="22"/>
    </row>
    <row r="50" s="1" customFormat="1" ht="17" customHeight="1" spans="1:16">
      <c r="A50" s="9">
        <v>47</v>
      </c>
      <c r="B50" s="21" t="s">
        <v>244</v>
      </c>
      <c r="C50" s="26"/>
      <c r="D50" s="22"/>
      <c r="E50" s="22"/>
      <c r="F50" s="24" t="s">
        <v>543</v>
      </c>
      <c r="G50" s="24"/>
      <c r="H50" s="24"/>
      <c r="I50" s="24"/>
      <c r="J50" s="24"/>
      <c r="K50" s="24"/>
      <c r="L50" s="24"/>
      <c r="M50" s="15"/>
      <c r="N50" s="15"/>
      <c r="O50" s="15" t="s">
        <v>551</v>
      </c>
      <c r="P50" s="33"/>
    </row>
    <row r="51" s="2" customFormat="1" ht="17" customHeight="1" spans="1:15">
      <c r="A51" s="9">
        <v>48</v>
      </c>
      <c r="B51" s="23" t="s">
        <v>250</v>
      </c>
      <c r="C51" s="30" t="s">
        <v>552</v>
      </c>
      <c r="D51" s="15"/>
      <c r="E51" s="15" t="s">
        <v>528</v>
      </c>
      <c r="F51" s="15"/>
      <c r="G51" s="15" t="s">
        <v>521</v>
      </c>
      <c r="H51" s="15"/>
      <c r="I51" s="15"/>
      <c r="J51" s="15"/>
      <c r="K51" s="15"/>
      <c r="L51" s="15"/>
      <c r="M51" s="15"/>
      <c r="N51" s="15"/>
      <c r="O51" s="14"/>
    </row>
    <row r="52" s="2" customFormat="1" ht="17" customHeight="1" spans="1:15">
      <c r="A52" s="9">
        <v>49</v>
      </c>
      <c r="B52" s="23" t="s">
        <v>256</v>
      </c>
      <c r="C52" s="31"/>
      <c r="D52" s="24" t="s">
        <v>521</v>
      </c>
      <c r="E52" s="24" t="s">
        <v>553</v>
      </c>
      <c r="F52" s="24"/>
      <c r="G52" s="24" t="s">
        <v>521</v>
      </c>
      <c r="H52" s="24"/>
      <c r="I52" s="24" t="s">
        <v>520</v>
      </c>
      <c r="J52" s="24" t="s">
        <v>520</v>
      </c>
      <c r="K52" s="24"/>
      <c r="L52" s="24"/>
      <c r="M52" s="24"/>
      <c r="N52" s="24" t="s">
        <v>521</v>
      </c>
      <c r="O52" s="22"/>
    </row>
    <row r="53" s="2" customFormat="1" ht="17" customHeight="1" spans="1:15">
      <c r="A53" s="9">
        <v>50</v>
      </c>
      <c r="B53" s="23" t="s">
        <v>265</v>
      </c>
      <c r="C53" s="31"/>
      <c r="D53" s="24" t="s">
        <v>521</v>
      </c>
      <c r="E53" s="24" t="s">
        <v>553</v>
      </c>
      <c r="F53" s="24"/>
      <c r="G53" s="24"/>
      <c r="H53" s="24" t="s">
        <v>521</v>
      </c>
      <c r="I53" s="24" t="s">
        <v>520</v>
      </c>
      <c r="J53" s="24" t="s">
        <v>520</v>
      </c>
      <c r="K53" s="24"/>
      <c r="L53" s="24"/>
      <c r="M53" s="24"/>
      <c r="N53" s="24" t="s">
        <v>521</v>
      </c>
      <c r="O53" s="22"/>
    </row>
    <row r="54" s="2" customFormat="1" ht="17" customHeight="1" spans="1:15">
      <c r="A54" s="9">
        <v>51</v>
      </c>
      <c r="B54" s="23" t="s">
        <v>259</v>
      </c>
      <c r="C54" s="31"/>
      <c r="D54" s="24" t="s">
        <v>521</v>
      </c>
      <c r="E54" s="24" t="s">
        <v>553</v>
      </c>
      <c r="F54" s="24"/>
      <c r="G54" s="24"/>
      <c r="H54" s="24" t="s">
        <v>521</v>
      </c>
      <c r="I54" s="24" t="s">
        <v>520</v>
      </c>
      <c r="J54" s="24" t="s">
        <v>520</v>
      </c>
      <c r="K54" s="24"/>
      <c r="L54" s="24"/>
      <c r="M54" s="24"/>
      <c r="N54" s="24" t="s">
        <v>521</v>
      </c>
      <c r="O54" s="22"/>
    </row>
    <row r="55" s="2" customFormat="1" ht="17" customHeight="1" spans="1:15">
      <c r="A55" s="9">
        <v>52</v>
      </c>
      <c r="B55" s="23" t="s">
        <v>271</v>
      </c>
      <c r="C55" s="31"/>
      <c r="D55" s="24" t="s">
        <v>521</v>
      </c>
      <c r="E55" s="24" t="s">
        <v>553</v>
      </c>
      <c r="F55" s="24"/>
      <c r="G55" s="24"/>
      <c r="H55" s="24" t="s">
        <v>521</v>
      </c>
      <c r="I55" s="24" t="s">
        <v>520</v>
      </c>
      <c r="J55" s="24" t="s">
        <v>520</v>
      </c>
      <c r="K55" s="24"/>
      <c r="L55" s="24"/>
      <c r="M55" s="24"/>
      <c r="N55" s="24" t="s">
        <v>521</v>
      </c>
      <c r="O55" s="22"/>
    </row>
    <row r="56" s="2" customFormat="1" ht="17" customHeight="1" spans="1:15">
      <c r="A56" s="9">
        <v>53</v>
      </c>
      <c r="B56" s="23" t="s">
        <v>253</v>
      </c>
      <c r="C56" s="31"/>
      <c r="D56" s="15"/>
      <c r="E56" s="15" t="s">
        <v>528</v>
      </c>
      <c r="F56" s="15"/>
      <c r="G56" s="15" t="s">
        <v>521</v>
      </c>
      <c r="H56" s="15"/>
      <c r="I56" s="15"/>
      <c r="J56" s="15"/>
      <c r="K56" s="15"/>
      <c r="L56" s="15"/>
      <c r="M56" s="15"/>
      <c r="N56" s="15"/>
      <c r="O56" s="14"/>
    </row>
    <row r="57" s="2" customFormat="1" ht="17" customHeight="1" spans="1:15">
      <c r="A57" s="9">
        <v>54</v>
      </c>
      <c r="B57" s="23" t="s">
        <v>268</v>
      </c>
      <c r="C57" s="31"/>
      <c r="D57" s="24" t="s">
        <v>521</v>
      </c>
      <c r="E57" s="24" t="s">
        <v>553</v>
      </c>
      <c r="F57" s="24"/>
      <c r="G57" s="24"/>
      <c r="H57" s="24" t="s">
        <v>521</v>
      </c>
      <c r="I57" s="24" t="s">
        <v>520</v>
      </c>
      <c r="J57" s="24" t="s">
        <v>520</v>
      </c>
      <c r="K57" s="24"/>
      <c r="L57" s="24"/>
      <c r="M57" s="24"/>
      <c r="N57" s="24" t="s">
        <v>521</v>
      </c>
      <c r="O57" s="22"/>
    </row>
    <row r="58" s="2" customFormat="1" ht="17" customHeight="1" spans="1:15">
      <c r="A58" s="9">
        <v>55</v>
      </c>
      <c r="B58" s="23" t="s">
        <v>262</v>
      </c>
      <c r="C58" s="31"/>
      <c r="D58" s="24" t="s">
        <v>521</v>
      </c>
      <c r="E58" s="24" t="s">
        <v>553</v>
      </c>
      <c r="F58" s="24"/>
      <c r="G58" s="24"/>
      <c r="H58" s="24" t="s">
        <v>521</v>
      </c>
      <c r="I58" s="24" t="s">
        <v>520</v>
      </c>
      <c r="J58" s="24" t="s">
        <v>520</v>
      </c>
      <c r="K58" s="24"/>
      <c r="L58" s="24"/>
      <c r="M58" s="24"/>
      <c r="N58" s="24" t="s">
        <v>521</v>
      </c>
      <c r="O58" s="22"/>
    </row>
    <row r="59" s="2" customFormat="1" ht="17" customHeight="1" spans="1:15">
      <c r="A59" s="9">
        <v>56</v>
      </c>
      <c r="B59" s="23" t="s">
        <v>274</v>
      </c>
      <c r="C59" s="31"/>
      <c r="D59" s="24" t="s">
        <v>521</v>
      </c>
      <c r="E59" s="24" t="s">
        <v>553</v>
      </c>
      <c r="F59" s="24"/>
      <c r="G59" s="24"/>
      <c r="H59" s="24" t="s">
        <v>521</v>
      </c>
      <c r="I59" s="24" t="s">
        <v>520</v>
      </c>
      <c r="J59" s="24" t="s">
        <v>520</v>
      </c>
      <c r="K59" s="24"/>
      <c r="L59" s="24"/>
      <c r="M59" s="24"/>
      <c r="N59" s="24" t="s">
        <v>521</v>
      </c>
      <c r="O59" s="22"/>
    </row>
    <row r="60" s="1" customFormat="1" ht="17" customHeight="1" spans="1:15">
      <c r="A60" s="9">
        <v>57</v>
      </c>
      <c r="B60" s="21" t="s">
        <v>277</v>
      </c>
      <c r="C60" s="13"/>
      <c r="D60" s="32"/>
      <c r="E60" s="15"/>
      <c r="F60" s="15"/>
      <c r="G60" s="15" t="s">
        <v>521</v>
      </c>
      <c r="H60" s="15" t="s">
        <v>521</v>
      </c>
      <c r="I60" s="15"/>
      <c r="J60" s="15"/>
      <c r="K60" s="15"/>
      <c r="L60" s="15" t="s">
        <v>521</v>
      </c>
      <c r="M60" s="15"/>
      <c r="N60" s="15"/>
      <c r="O60" s="32"/>
    </row>
    <row r="61" s="1" customFormat="1" ht="17" customHeight="1" spans="1:15">
      <c r="A61" s="9">
        <v>58</v>
      </c>
      <c r="B61" s="21" t="s">
        <v>280</v>
      </c>
      <c r="C61" s="13"/>
      <c r="D61" s="14" t="s">
        <v>554</v>
      </c>
      <c r="E61" s="14"/>
      <c r="F61" s="14"/>
      <c r="G61" s="14"/>
      <c r="H61" s="14" t="s">
        <v>521</v>
      </c>
      <c r="I61" s="14" t="s">
        <v>520</v>
      </c>
      <c r="J61" s="14"/>
      <c r="K61" s="14"/>
      <c r="L61" s="14" t="s">
        <v>520</v>
      </c>
      <c r="M61" s="14"/>
      <c r="N61" s="14"/>
      <c r="O61" s="14"/>
    </row>
    <row r="62" s="1" customFormat="1" ht="17" customHeight="1" spans="1:15">
      <c r="A62" s="9">
        <v>59</v>
      </c>
      <c r="B62" s="21" t="s">
        <v>283</v>
      </c>
      <c r="C62" s="13"/>
      <c r="D62" s="14"/>
      <c r="E62" s="14" t="s">
        <v>521</v>
      </c>
      <c r="F62" s="14"/>
      <c r="G62" s="14" t="s">
        <v>521</v>
      </c>
      <c r="H62" s="14"/>
      <c r="I62" s="14"/>
      <c r="J62" s="14" t="s">
        <v>554</v>
      </c>
      <c r="K62" s="14"/>
      <c r="L62" s="14"/>
      <c r="M62" s="14"/>
      <c r="N62" s="14" t="s">
        <v>554</v>
      </c>
      <c r="O62" s="14"/>
    </row>
    <row r="63" s="1" customFormat="1" ht="17" customHeight="1" spans="1:15">
      <c r="A63" s="9">
        <v>60</v>
      </c>
      <c r="B63" s="21" t="s">
        <v>286</v>
      </c>
      <c r="C63" s="13"/>
      <c r="D63" s="14" t="s">
        <v>521</v>
      </c>
      <c r="E63" s="14" t="s">
        <v>521</v>
      </c>
      <c r="F63" s="14" t="s">
        <v>521</v>
      </c>
      <c r="G63" s="14"/>
      <c r="H63" s="14" t="s">
        <v>521</v>
      </c>
      <c r="I63" s="14"/>
      <c r="J63" s="14" t="s">
        <v>521</v>
      </c>
      <c r="K63" s="14"/>
      <c r="L63" s="14"/>
      <c r="M63" s="14"/>
      <c r="N63" s="14"/>
      <c r="O63" s="14"/>
    </row>
    <row r="64" s="1" customFormat="1" ht="17" customHeight="1" spans="1:15">
      <c r="A64" s="9">
        <v>61</v>
      </c>
      <c r="B64" s="21" t="s">
        <v>289</v>
      </c>
      <c r="C64" s="13"/>
      <c r="D64" s="14"/>
      <c r="E64" s="14"/>
      <c r="F64" s="14"/>
      <c r="G64" s="14"/>
      <c r="H64" s="14"/>
      <c r="I64" s="14"/>
      <c r="J64" s="14" t="s">
        <v>521</v>
      </c>
      <c r="K64" s="15" t="s">
        <v>520</v>
      </c>
      <c r="L64" s="14" t="s">
        <v>521</v>
      </c>
      <c r="M64" s="14"/>
      <c r="N64" s="14" t="s">
        <v>554</v>
      </c>
      <c r="O64" s="15" t="s">
        <v>520</v>
      </c>
    </row>
    <row r="65" s="1" customFormat="1" ht="17" customHeight="1" spans="1:15">
      <c r="A65" s="9">
        <v>62</v>
      </c>
      <c r="B65" s="21" t="s">
        <v>555</v>
      </c>
      <c r="C65" s="26"/>
      <c r="D65" s="14" t="s">
        <v>521</v>
      </c>
      <c r="E65" s="14"/>
      <c r="F65" s="14" t="s">
        <v>521</v>
      </c>
      <c r="G65" s="14"/>
      <c r="H65" s="15" t="s">
        <v>520</v>
      </c>
      <c r="I65" s="14"/>
      <c r="J65" s="14" t="s">
        <v>554</v>
      </c>
      <c r="K65" s="14"/>
      <c r="L65" s="15" t="s">
        <v>520</v>
      </c>
      <c r="M65" s="14"/>
      <c r="N65" s="14" t="s">
        <v>554</v>
      </c>
      <c r="O65" s="14"/>
    </row>
    <row r="66" s="1" customFormat="1" ht="17" customHeight="1" spans="1:15">
      <c r="A66" s="9">
        <v>63</v>
      </c>
      <c r="B66" s="21" t="s">
        <v>297</v>
      </c>
      <c r="C66" s="11" t="s">
        <v>556</v>
      </c>
      <c r="D66" s="14"/>
      <c r="E66" s="14" t="s">
        <v>520</v>
      </c>
      <c r="F66" s="14"/>
      <c r="G66" s="14"/>
      <c r="H66" s="14" t="s">
        <v>537</v>
      </c>
      <c r="I66" s="22"/>
      <c r="J66" s="22"/>
      <c r="K66" s="22"/>
      <c r="L66" s="22"/>
      <c r="M66" s="22"/>
      <c r="N66" s="22"/>
      <c r="O66" s="22"/>
    </row>
    <row r="67" s="1" customFormat="1" ht="17" customHeight="1" spans="1:16">
      <c r="A67" s="9">
        <v>64</v>
      </c>
      <c r="B67" s="21" t="s">
        <v>300</v>
      </c>
      <c r="C67" s="13"/>
      <c r="D67" s="14"/>
      <c r="E67" s="14"/>
      <c r="F67" s="14"/>
      <c r="G67" s="14"/>
      <c r="H67" s="14"/>
      <c r="I67" s="14"/>
      <c r="J67" s="14"/>
      <c r="K67" s="14"/>
      <c r="L67" s="15"/>
      <c r="M67" s="15" t="s">
        <v>543</v>
      </c>
      <c r="N67" s="15"/>
      <c r="O67" s="15" t="s">
        <v>543</v>
      </c>
      <c r="P67" s="33"/>
    </row>
    <row r="68" s="1" customFormat="1" ht="17" customHeight="1" spans="1:15">
      <c r="A68" s="9">
        <v>65</v>
      </c>
      <c r="B68" s="21" t="s">
        <v>467</v>
      </c>
      <c r="C68" s="13"/>
      <c r="D68" s="32"/>
      <c r="E68" s="32"/>
      <c r="F68" s="32"/>
      <c r="G68" s="32"/>
      <c r="H68" s="32"/>
      <c r="I68" s="32" t="s">
        <v>520</v>
      </c>
      <c r="J68" s="32" t="s">
        <v>520</v>
      </c>
      <c r="K68" s="32"/>
      <c r="L68" s="32"/>
      <c r="M68" s="32"/>
      <c r="N68" s="32"/>
      <c r="O68" s="32"/>
    </row>
    <row r="69" s="1" customFormat="1" ht="17" customHeight="1" spans="1:15">
      <c r="A69" s="9">
        <v>66</v>
      </c>
      <c r="B69" s="21" t="s">
        <v>306</v>
      </c>
      <c r="C69" s="13"/>
      <c r="D69" s="32"/>
      <c r="E69" s="32"/>
      <c r="F69" s="32"/>
      <c r="G69" s="32"/>
      <c r="H69" s="32"/>
      <c r="I69" s="32" t="s">
        <v>520</v>
      </c>
      <c r="J69" s="32" t="s">
        <v>520</v>
      </c>
      <c r="K69" s="32"/>
      <c r="L69" s="32"/>
      <c r="M69" s="32"/>
      <c r="N69" s="32"/>
      <c r="O69" s="32"/>
    </row>
    <row r="70" s="1" customFormat="1" ht="17" customHeight="1" spans="1:15">
      <c r="A70" s="9">
        <v>67</v>
      </c>
      <c r="B70" s="21" t="s">
        <v>310</v>
      </c>
      <c r="C70" s="13"/>
      <c r="D70" s="32"/>
      <c r="E70" s="32"/>
      <c r="F70" s="32"/>
      <c r="G70" s="32"/>
      <c r="H70" s="32" t="s">
        <v>520</v>
      </c>
      <c r="I70" s="32"/>
      <c r="J70" s="32"/>
      <c r="K70" s="32" t="s">
        <v>520</v>
      </c>
      <c r="L70" s="32" t="s">
        <v>520</v>
      </c>
      <c r="M70" s="32"/>
      <c r="N70" s="32"/>
      <c r="O70" s="32" t="s">
        <v>543</v>
      </c>
    </row>
    <row r="71" s="1" customFormat="1" ht="17" customHeight="1" spans="1:15">
      <c r="A71" s="9">
        <v>68</v>
      </c>
      <c r="B71" s="21" t="s">
        <v>313</v>
      </c>
      <c r="C71" s="13"/>
      <c r="D71" s="32"/>
      <c r="E71" s="32"/>
      <c r="F71" s="32"/>
      <c r="G71" s="32"/>
      <c r="H71" s="32" t="s">
        <v>520</v>
      </c>
      <c r="I71" s="32"/>
      <c r="J71" s="32"/>
      <c r="K71" s="32" t="s">
        <v>520</v>
      </c>
      <c r="L71" s="32" t="s">
        <v>520</v>
      </c>
      <c r="M71" s="32"/>
      <c r="N71" s="32"/>
      <c r="O71" s="32" t="s">
        <v>543</v>
      </c>
    </row>
    <row r="72" s="1" customFormat="1" ht="17" customHeight="1" spans="1:15">
      <c r="A72" s="9">
        <v>69</v>
      </c>
      <c r="B72" s="21" t="s">
        <v>316</v>
      </c>
      <c r="C72" s="13"/>
      <c r="D72" s="32"/>
      <c r="E72" s="32"/>
      <c r="F72" s="32"/>
      <c r="G72" s="32"/>
      <c r="H72" s="32"/>
      <c r="I72" s="32"/>
      <c r="J72" s="32"/>
      <c r="K72" s="32" t="s">
        <v>520</v>
      </c>
      <c r="L72" s="32" t="s">
        <v>520</v>
      </c>
      <c r="M72" s="32"/>
      <c r="N72" s="32" t="s">
        <v>520</v>
      </c>
      <c r="O72" s="32" t="s">
        <v>520</v>
      </c>
    </row>
    <row r="73" s="1" customFormat="1" ht="17" customHeight="1" spans="1:15">
      <c r="A73" s="9">
        <v>70</v>
      </c>
      <c r="B73" s="21" t="s">
        <v>319</v>
      </c>
      <c r="C73" s="13"/>
      <c r="D73" s="32"/>
      <c r="E73" s="32"/>
      <c r="F73" s="32"/>
      <c r="G73" s="32"/>
      <c r="H73" s="32"/>
      <c r="I73" s="32"/>
      <c r="J73" s="32"/>
      <c r="K73" s="32" t="s">
        <v>520</v>
      </c>
      <c r="L73" s="32" t="s">
        <v>520</v>
      </c>
      <c r="M73" s="32" t="s">
        <v>520</v>
      </c>
      <c r="N73" s="32" t="s">
        <v>521</v>
      </c>
      <c r="O73" s="32" t="s">
        <v>520</v>
      </c>
    </row>
    <row r="74" s="1" customFormat="1" ht="17" customHeight="1" spans="1:15">
      <c r="A74" s="9">
        <v>71</v>
      </c>
      <c r="B74" s="21" t="s">
        <v>474</v>
      </c>
      <c r="C74" s="26"/>
      <c r="D74" s="32"/>
      <c r="E74" s="32"/>
      <c r="F74" s="32"/>
      <c r="G74" s="32"/>
      <c r="H74" s="32"/>
      <c r="I74" s="32" t="s">
        <v>520</v>
      </c>
      <c r="J74" s="32" t="s">
        <v>521</v>
      </c>
      <c r="K74" s="32"/>
      <c r="L74" s="32"/>
      <c r="M74" s="32"/>
      <c r="N74" s="32" t="s">
        <v>520</v>
      </c>
      <c r="O74" s="32"/>
    </row>
    <row r="75" s="1" customFormat="1" ht="17" customHeight="1" spans="1:15">
      <c r="A75" s="9">
        <v>72</v>
      </c>
      <c r="B75" s="34" t="s">
        <v>347</v>
      </c>
      <c r="C75" s="11" t="s">
        <v>557</v>
      </c>
      <c r="D75" s="14"/>
      <c r="E75" s="14"/>
      <c r="F75" s="14"/>
      <c r="G75" s="14"/>
      <c r="H75" s="14"/>
      <c r="I75" s="14" t="s">
        <v>521</v>
      </c>
      <c r="J75" s="14"/>
      <c r="K75" s="14"/>
      <c r="L75" s="14"/>
      <c r="M75" s="14" t="s">
        <v>520</v>
      </c>
      <c r="N75" s="14"/>
      <c r="O75" s="14"/>
    </row>
    <row r="76" s="1" customFormat="1" ht="17" customHeight="1" spans="1:15">
      <c r="A76" s="9">
        <v>73</v>
      </c>
      <c r="B76" s="35" t="s">
        <v>352</v>
      </c>
      <c r="C76" s="13"/>
      <c r="D76" s="14" t="s">
        <v>521</v>
      </c>
      <c r="E76" s="14"/>
      <c r="F76" s="14" t="s">
        <v>521</v>
      </c>
      <c r="G76" s="14"/>
      <c r="H76" s="14" t="s">
        <v>521</v>
      </c>
      <c r="I76" s="14"/>
      <c r="J76" s="14"/>
      <c r="K76" s="14"/>
      <c r="L76" s="14"/>
      <c r="M76" s="14" t="s">
        <v>520</v>
      </c>
      <c r="N76" s="14"/>
      <c r="O76" s="14"/>
    </row>
    <row r="77" s="1" customFormat="1" ht="17" customHeight="1" spans="1:15">
      <c r="A77" s="9">
        <v>74</v>
      </c>
      <c r="B77" s="21" t="s">
        <v>476</v>
      </c>
      <c r="C77" s="13"/>
      <c r="D77" s="32"/>
      <c r="E77" s="32"/>
      <c r="F77" s="32"/>
      <c r="G77" s="32"/>
      <c r="H77" s="32"/>
      <c r="I77" s="32" t="s">
        <v>520</v>
      </c>
      <c r="J77" s="32"/>
      <c r="K77" s="32" t="s">
        <v>521</v>
      </c>
      <c r="L77" s="32" t="s">
        <v>520</v>
      </c>
      <c r="M77" s="32" t="s">
        <v>521</v>
      </c>
      <c r="N77" s="32" t="s">
        <v>520</v>
      </c>
      <c r="O77" s="32" t="s">
        <v>521</v>
      </c>
    </row>
    <row r="78" s="1" customFormat="1" ht="17" customHeight="1" spans="1:15">
      <c r="A78" s="9">
        <v>75</v>
      </c>
      <c r="B78" s="21" t="s">
        <v>478</v>
      </c>
      <c r="C78" s="13"/>
      <c r="D78" s="32" t="s">
        <v>521</v>
      </c>
      <c r="E78" s="32" t="s">
        <v>521</v>
      </c>
      <c r="F78" s="32" t="s">
        <v>520</v>
      </c>
      <c r="G78" s="32"/>
      <c r="H78" s="32" t="s">
        <v>520</v>
      </c>
      <c r="I78" s="32" t="s">
        <v>521</v>
      </c>
      <c r="J78" s="32" t="s">
        <v>520</v>
      </c>
      <c r="K78" s="32"/>
      <c r="L78" s="32"/>
      <c r="M78" s="32"/>
      <c r="N78" s="32"/>
      <c r="O78" s="32" t="s">
        <v>521</v>
      </c>
    </row>
    <row r="79" s="1" customFormat="1" ht="17" customHeight="1" spans="1:15">
      <c r="A79" s="9">
        <v>76</v>
      </c>
      <c r="B79" s="21" t="s">
        <v>480</v>
      </c>
      <c r="C79" s="13"/>
      <c r="D79" s="32" t="s">
        <v>521</v>
      </c>
      <c r="E79" s="32" t="s">
        <v>521</v>
      </c>
      <c r="F79" s="32" t="s">
        <v>520</v>
      </c>
      <c r="G79" s="32"/>
      <c r="H79" s="32" t="s">
        <v>520</v>
      </c>
      <c r="I79" s="32" t="s">
        <v>521</v>
      </c>
      <c r="J79" s="32"/>
      <c r="K79" s="32"/>
      <c r="L79" s="32"/>
      <c r="M79" s="32"/>
      <c r="N79" s="32"/>
      <c r="O79" s="32" t="s">
        <v>521</v>
      </c>
    </row>
    <row r="80" s="1" customFormat="1" ht="17" customHeight="1" spans="1:15">
      <c r="A80" s="9">
        <v>77</v>
      </c>
      <c r="B80" s="21" t="s">
        <v>365</v>
      </c>
      <c r="C80" s="13"/>
      <c r="D80" s="32" t="s">
        <v>521</v>
      </c>
      <c r="E80" s="32" t="s">
        <v>521</v>
      </c>
      <c r="F80" s="32" t="s">
        <v>520</v>
      </c>
      <c r="G80" s="32"/>
      <c r="H80" s="32" t="s">
        <v>520</v>
      </c>
      <c r="I80" s="32" t="s">
        <v>521</v>
      </c>
      <c r="J80" s="32" t="s">
        <v>520</v>
      </c>
      <c r="K80" s="32"/>
      <c r="L80" s="32"/>
      <c r="M80" s="32"/>
      <c r="N80" s="32"/>
      <c r="O80" s="32" t="s">
        <v>521</v>
      </c>
    </row>
    <row r="81" s="1" customFormat="1" ht="17" customHeight="1" spans="1:15">
      <c r="A81" s="9">
        <v>78</v>
      </c>
      <c r="B81" s="21" t="s">
        <v>483</v>
      </c>
      <c r="C81" s="13"/>
      <c r="D81" s="14"/>
      <c r="E81" s="14"/>
      <c r="F81" s="14"/>
      <c r="G81" s="14"/>
      <c r="H81" s="14"/>
      <c r="I81" s="14" t="s">
        <v>520</v>
      </c>
      <c r="J81" s="14" t="s">
        <v>521</v>
      </c>
      <c r="K81" s="14" t="s">
        <v>521</v>
      </c>
      <c r="L81" s="14" t="s">
        <v>554</v>
      </c>
      <c r="M81" s="14" t="s">
        <v>521</v>
      </c>
      <c r="N81" s="14" t="s">
        <v>521</v>
      </c>
      <c r="O81" s="14"/>
    </row>
    <row r="82" s="1" customFormat="1" ht="17" customHeight="1" spans="1:15">
      <c r="A82" s="9">
        <v>79</v>
      </c>
      <c r="B82" s="21" t="s">
        <v>485</v>
      </c>
      <c r="C82" s="26"/>
      <c r="D82" s="22"/>
      <c r="E82" s="22"/>
      <c r="F82" s="22"/>
      <c r="G82" s="14" t="s">
        <v>554</v>
      </c>
      <c r="H82" s="14" t="s">
        <v>521</v>
      </c>
      <c r="I82" s="14" t="s">
        <v>554</v>
      </c>
      <c r="J82" s="14"/>
      <c r="K82" s="14"/>
      <c r="L82" s="14"/>
      <c r="M82" s="14" t="s">
        <v>521</v>
      </c>
      <c r="N82" s="14"/>
      <c r="O82" s="14" t="s">
        <v>521</v>
      </c>
    </row>
    <row r="83" s="1" customFormat="1" ht="17" customHeight="1" spans="1:15">
      <c r="A83" s="9">
        <v>80</v>
      </c>
      <c r="B83" s="21" t="s">
        <v>558</v>
      </c>
      <c r="C83" s="11" t="s">
        <v>559</v>
      </c>
      <c r="D83" s="22"/>
      <c r="E83" s="22"/>
      <c r="F83" s="22"/>
      <c r="G83" s="22"/>
      <c r="H83" s="22"/>
      <c r="I83" s="22"/>
      <c r="J83" s="22"/>
      <c r="K83" s="22" t="s">
        <v>520</v>
      </c>
      <c r="L83" s="22"/>
      <c r="M83" s="22"/>
      <c r="N83" s="22"/>
      <c r="O83" s="22" t="s">
        <v>543</v>
      </c>
    </row>
    <row r="84" s="1" customFormat="1" ht="17" customHeight="1" spans="1:15">
      <c r="A84" s="9">
        <v>81</v>
      </c>
      <c r="B84" s="21" t="s">
        <v>560</v>
      </c>
      <c r="C84" s="13"/>
      <c r="D84" s="14"/>
      <c r="E84" s="14"/>
      <c r="F84" s="14"/>
      <c r="G84" s="14"/>
      <c r="H84" s="14"/>
      <c r="I84" s="14"/>
      <c r="J84" s="14"/>
      <c r="K84" s="14" t="s">
        <v>520</v>
      </c>
      <c r="L84" s="14"/>
      <c r="M84" s="14"/>
      <c r="N84" s="14"/>
      <c r="O84" s="14" t="s">
        <v>561</v>
      </c>
    </row>
    <row r="85" s="1" customFormat="1" ht="17" customHeight="1" spans="1:15">
      <c r="A85" s="9">
        <v>82</v>
      </c>
      <c r="B85" s="21" t="s">
        <v>562</v>
      </c>
      <c r="C85" s="13"/>
      <c r="D85" s="14"/>
      <c r="E85" s="14"/>
      <c r="F85" s="14"/>
      <c r="G85" s="14"/>
      <c r="H85" s="14"/>
      <c r="I85" s="14"/>
      <c r="J85" s="14"/>
      <c r="K85" s="14"/>
      <c r="L85" s="14" t="s">
        <v>520</v>
      </c>
      <c r="M85" s="14"/>
      <c r="N85" s="14"/>
      <c r="O85" s="14"/>
    </row>
    <row r="86" s="1" customFormat="1" ht="17" customHeight="1" spans="1:15">
      <c r="A86" s="9">
        <v>83</v>
      </c>
      <c r="B86" s="21" t="s">
        <v>563</v>
      </c>
      <c r="C86" s="13"/>
      <c r="D86" s="22"/>
      <c r="E86" s="22"/>
      <c r="F86" s="22"/>
      <c r="G86" s="22"/>
      <c r="H86" s="22"/>
      <c r="I86" s="22"/>
      <c r="J86" s="22"/>
      <c r="K86" s="22"/>
      <c r="L86" s="14" t="s">
        <v>537</v>
      </c>
      <c r="M86" s="14"/>
      <c r="N86" s="14"/>
      <c r="O86" s="14" t="s">
        <v>520</v>
      </c>
    </row>
    <row r="87" s="1" customFormat="1" ht="17" customHeight="1" spans="1:15">
      <c r="A87" s="9">
        <v>84</v>
      </c>
      <c r="B87" s="21" t="s">
        <v>564</v>
      </c>
      <c r="C87" s="26"/>
      <c r="D87" s="22"/>
      <c r="E87" s="22"/>
      <c r="F87" s="22"/>
      <c r="G87" s="22"/>
      <c r="H87" s="22"/>
      <c r="I87" s="14" t="s">
        <v>561</v>
      </c>
      <c r="J87" s="14"/>
      <c r="K87" s="14" t="s">
        <v>520</v>
      </c>
      <c r="L87" s="22"/>
      <c r="M87" s="22"/>
      <c r="N87" s="22"/>
      <c r="O87" s="22"/>
    </row>
  </sheetData>
  <mergeCells count="12">
    <mergeCell ref="A1:O1"/>
    <mergeCell ref="D2:O2"/>
    <mergeCell ref="A2:A3"/>
    <mergeCell ref="B2:B3"/>
    <mergeCell ref="C2:C3"/>
    <mergeCell ref="C4:C34"/>
    <mergeCell ref="C35:C44"/>
    <mergeCell ref="C45:C50"/>
    <mergeCell ref="C51:C65"/>
    <mergeCell ref="C66:C74"/>
    <mergeCell ref="C75:C82"/>
    <mergeCell ref="C83:C87"/>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教学进程表</vt:lpstr>
      <vt:lpstr>占比计算</vt:lpstr>
      <vt:lpstr>产业学院教研室(0407)课程编号</vt:lpstr>
      <vt:lpstr>主要课程与毕业要求支撑关系</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XLI</dc:creator>
  <cp:lastModifiedBy>媛</cp:lastModifiedBy>
  <cp:revision>1</cp:revision>
  <dcterms:created xsi:type="dcterms:W3CDTF">1998-09-01T00:01:00Z</dcterms:created>
  <cp:lastPrinted>2021-11-16T04:55:00Z</cp:lastPrinted>
  <dcterms:modified xsi:type="dcterms:W3CDTF">2024-05-24T02:30:15Z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B63CE1D2BC6C40FDA3915DE92EC13BF4_13</vt:lpwstr>
  </property>
</Properties>
</file>